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erformance WASTE\"/>
    </mc:Choice>
  </mc:AlternateContent>
  <xr:revisionPtr revIDLastSave="0" documentId="13_ncr:1_{BB52B9BD-2BDC-41AB-9F1B-F14AE466E535}" xr6:coauthVersionLast="47" xr6:coauthVersionMax="47" xr10:uidLastSave="{00000000-0000-0000-0000-000000000000}"/>
  <workbookProtection workbookAlgorithmName="SHA-512" workbookHashValue="XvmrhBTSZH7OvPp54+2DJf/TmMDu7jMyxRpIskRtButpSCIH5nDiFSoykFdb4xAaPX7NiqCD9US4ZrR4/iv2kg==" workbookSaltValue="Vy8VGoGUKk/EBQbnz5PPaw==" workbookSpinCount="100000" lockStructure="1"/>
  <bookViews>
    <workbookView xWindow="2868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'DC33'!$A$1:$AA$59</definedName>
    <definedName name="_xlnm.Print_Area" localSheetId="11">'DC34'!$A$1:$AA$59</definedName>
    <definedName name="_xlnm.Print_Area" localSheetId="16">'DC35'!$A$1:$AA$59</definedName>
    <definedName name="_xlnm.Print_Area" localSheetId="22">'DC36'!$A$1:$AA$59</definedName>
    <definedName name="_xlnm.Print_Area" localSheetId="27">'DC47'!$A$1:$AA$59</definedName>
    <definedName name="_xlnm.Print_Area" localSheetId="1">'LIM331'!$A$1:$AA$59</definedName>
    <definedName name="_xlnm.Print_Area" localSheetId="2">'LIM332'!$A$1:$AA$59</definedName>
    <definedName name="_xlnm.Print_Area" localSheetId="3">'LIM333'!$A$1:$AA$59</definedName>
    <definedName name="_xlnm.Print_Area" localSheetId="4">'LIM334'!$A$1:$AA$59</definedName>
    <definedName name="_xlnm.Print_Area" localSheetId="5">'LIM335'!$A$1:$AA$59</definedName>
    <definedName name="_xlnm.Print_Area" localSheetId="7">'LIM341'!$A$1:$AA$59</definedName>
    <definedName name="_xlnm.Print_Area" localSheetId="8">'LIM343'!$A$1:$AA$59</definedName>
    <definedName name="_xlnm.Print_Area" localSheetId="9">'LIM344'!$A$1:$AA$59</definedName>
    <definedName name="_xlnm.Print_Area" localSheetId="10">'LIM345'!$A$1:$AA$59</definedName>
    <definedName name="_xlnm.Print_Area" localSheetId="12">'LIM351'!$A$1:$AA$59</definedName>
    <definedName name="_xlnm.Print_Area" localSheetId="13">'LIM353'!$A$1:$AA$59</definedName>
    <definedName name="_xlnm.Print_Area" localSheetId="14">'LIM354'!$A$1:$AA$59</definedName>
    <definedName name="_xlnm.Print_Area" localSheetId="15">'LIM355'!$A$1:$AA$59</definedName>
    <definedName name="_xlnm.Print_Area" localSheetId="17">'LIM361'!$A$1:$AA$59</definedName>
    <definedName name="_xlnm.Print_Area" localSheetId="18">'LIM362'!$A$1:$AA$59</definedName>
    <definedName name="_xlnm.Print_Area" localSheetId="19">'LIM366'!$A$1:$AA$59</definedName>
    <definedName name="_xlnm.Print_Area" localSheetId="20">'LIM367'!$A$1:$AA$59</definedName>
    <definedName name="_xlnm.Print_Area" localSheetId="21">'LIM368'!$A$1:$AA$59</definedName>
    <definedName name="_xlnm.Print_Area" localSheetId="23">'LIM471'!$A$1:$AA$59</definedName>
    <definedName name="_xlnm.Print_Area" localSheetId="24">'LIM472'!$A$1:$AA$59</definedName>
    <definedName name="_xlnm.Print_Area" localSheetId="25">'LIM473'!$A$1:$AA$59</definedName>
    <definedName name="_xlnm.Print_Area" localSheetId="26">'LIM476'!$A$1:$AA$59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AA51" i="2" s="1"/>
  <c r="AA53" i="2" s="1"/>
  <c r="AA56" i="2" s="1"/>
  <c r="AA59" i="2" s="1"/>
  <c r="Y48" i="2"/>
  <c r="Y51" i="2" s="1"/>
  <c r="Y53" i="2" s="1"/>
  <c r="Y56" i="2" s="1"/>
  <c r="Y59" i="2" s="1"/>
  <c r="H48" i="2"/>
  <c r="H51" i="2" s="1"/>
  <c r="H53" i="2" s="1"/>
  <c r="H56" i="2" s="1"/>
  <c r="H59" i="2" s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E48" i="2" s="1"/>
  <c r="E51" i="2" s="1"/>
  <c r="E53" i="2" s="1"/>
  <c r="E56" i="2" s="1"/>
  <c r="E59" i="2" s="1"/>
  <c r="D47" i="2"/>
  <c r="C47" i="2"/>
  <c r="C48" i="2" s="1"/>
  <c r="C51" i="2" s="1"/>
  <c r="C53" i="2" s="1"/>
  <c r="C56" i="2" s="1"/>
  <c r="C59" i="2" s="1"/>
  <c r="AA32" i="2"/>
  <c r="Y32" i="2"/>
  <c r="X32" i="2"/>
  <c r="X48" i="2" s="1"/>
  <c r="W32" i="2"/>
  <c r="V32" i="2"/>
  <c r="V48" i="2" s="1"/>
  <c r="V51" i="2" s="1"/>
  <c r="V53" i="2" s="1"/>
  <c r="V56" i="2" s="1"/>
  <c r="V59" i="2" s="1"/>
  <c r="U32" i="2"/>
  <c r="T32" i="2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G32" i="2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R48" i="3"/>
  <c r="R51" i="3" s="1"/>
  <c r="R53" i="3" s="1"/>
  <c r="R56" i="3" s="1"/>
  <c r="R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Z32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X48" i="4"/>
  <c r="R48" i="4"/>
  <c r="R51" i="4" s="1"/>
  <c r="R53" i="4" s="1"/>
  <c r="R56" i="4" s="1"/>
  <c r="R59" i="4" s="1"/>
  <c r="AA47" i="4"/>
  <c r="Y47" i="4"/>
  <c r="Z47" i="4" s="1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X48" i="5"/>
  <c r="P48" i="5"/>
  <c r="P51" i="5" s="1"/>
  <c r="P53" i="5" s="1"/>
  <c r="P56" i="5" s="1"/>
  <c r="P59" i="5" s="1"/>
  <c r="E48" i="5"/>
  <c r="E51" i="5" s="1"/>
  <c r="E53" i="5" s="1"/>
  <c r="E56" i="5" s="1"/>
  <c r="E59" i="5" s="1"/>
  <c r="AA47" i="5"/>
  <c r="Y47" i="5"/>
  <c r="Y48" i="5" s="1"/>
  <c r="Y51" i="5" s="1"/>
  <c r="Y53" i="5" s="1"/>
  <c r="Y56" i="5" s="1"/>
  <c r="Y59" i="5" s="1"/>
  <c r="X47" i="5"/>
  <c r="W47" i="5"/>
  <c r="V47" i="5"/>
  <c r="U47" i="5"/>
  <c r="T47" i="5"/>
  <c r="S47" i="5"/>
  <c r="R47" i="5"/>
  <c r="Q47" i="5"/>
  <c r="Q48" i="5" s="1"/>
  <c r="Q51" i="5" s="1"/>
  <c r="Q53" i="5" s="1"/>
  <c r="Q56" i="5" s="1"/>
  <c r="Q59" i="5" s="1"/>
  <c r="P47" i="5"/>
  <c r="O47" i="5"/>
  <c r="N47" i="5"/>
  <c r="M47" i="5"/>
  <c r="M48" i="5" s="1"/>
  <c r="M51" i="5" s="1"/>
  <c r="M53" i="5" s="1"/>
  <c r="M56" i="5" s="1"/>
  <c r="M59" i="5" s="1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Z32" i="5"/>
  <c r="Y32" i="5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R32" i="5"/>
  <c r="R48" i="5" s="1"/>
  <c r="R51" i="5" s="1"/>
  <c r="R53" i="5" s="1"/>
  <c r="R56" i="5" s="1"/>
  <c r="R59" i="5" s="1"/>
  <c r="Q32" i="5"/>
  <c r="P32" i="5"/>
  <c r="O32" i="5"/>
  <c r="O48" i="5" s="1"/>
  <c r="O51" i="5" s="1"/>
  <c r="O53" i="5" s="1"/>
  <c r="O56" i="5" s="1"/>
  <c r="O59" i="5" s="1"/>
  <c r="N32" i="5"/>
  <c r="M32" i="5"/>
  <c r="L32" i="5"/>
  <c r="L48" i="5" s="1"/>
  <c r="L51" i="5" s="1"/>
  <c r="L53" i="5" s="1"/>
  <c r="L56" i="5" s="1"/>
  <c r="L59" i="5" s="1"/>
  <c r="K32" i="5"/>
  <c r="J32" i="5"/>
  <c r="J48" i="5" s="1"/>
  <c r="J51" i="5" s="1"/>
  <c r="J53" i="5" s="1"/>
  <c r="J56" i="5" s="1"/>
  <c r="J59" i="5" s="1"/>
  <c r="I32" i="5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D32" i="5"/>
  <c r="D48" i="5" s="1"/>
  <c r="D51" i="5" s="1"/>
  <c r="D53" i="5" s="1"/>
  <c r="D56" i="5" s="1"/>
  <c r="D59" i="5" s="1"/>
  <c r="C32" i="5"/>
  <c r="H51" i="6"/>
  <c r="H53" i="6" s="1"/>
  <c r="H56" i="6" s="1"/>
  <c r="H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M48" i="6" s="1"/>
  <c r="M51" i="6" s="1"/>
  <c r="M53" i="6" s="1"/>
  <c r="M56" i="6" s="1"/>
  <c r="M59" i="6" s="1"/>
  <c r="L47" i="6"/>
  <c r="K47" i="6"/>
  <c r="J47" i="6"/>
  <c r="I47" i="6"/>
  <c r="H47" i="6"/>
  <c r="G47" i="6"/>
  <c r="F47" i="6"/>
  <c r="E47" i="6"/>
  <c r="E48" i="6" s="1"/>
  <c r="E51" i="6" s="1"/>
  <c r="E53" i="6" s="1"/>
  <c r="E56" i="6" s="1"/>
  <c r="E59" i="6" s="1"/>
  <c r="D47" i="6"/>
  <c r="C47" i="6"/>
  <c r="AA32" i="6"/>
  <c r="Y32" i="6"/>
  <c r="X32" i="6"/>
  <c r="X48" i="6" s="1"/>
  <c r="W32" i="6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J32" i="6"/>
  <c r="J48" i="6" s="1"/>
  <c r="J51" i="6" s="1"/>
  <c r="J53" i="6" s="1"/>
  <c r="J56" i="6" s="1"/>
  <c r="J59" i="6" s="1"/>
  <c r="I32" i="6"/>
  <c r="H32" i="6"/>
  <c r="H48" i="6" s="1"/>
  <c r="G32" i="6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AA48" i="7"/>
  <c r="AA51" i="7" s="1"/>
  <c r="AA53" i="7" s="1"/>
  <c r="AA56" i="7" s="1"/>
  <c r="AA59" i="7" s="1"/>
  <c r="F48" i="7"/>
  <c r="F51" i="7" s="1"/>
  <c r="F53" i="7" s="1"/>
  <c r="F56" i="7" s="1"/>
  <c r="F59" i="7" s="1"/>
  <c r="AA47" i="7"/>
  <c r="Y47" i="7"/>
  <c r="X47" i="7"/>
  <c r="W47" i="7"/>
  <c r="W48" i="7" s="1"/>
  <c r="W51" i="7" s="1"/>
  <c r="W53" i="7" s="1"/>
  <c r="W56" i="7" s="1"/>
  <c r="W59" i="7" s="1"/>
  <c r="V47" i="7"/>
  <c r="U47" i="7"/>
  <c r="T47" i="7"/>
  <c r="S47" i="7"/>
  <c r="R47" i="7"/>
  <c r="Q47" i="7"/>
  <c r="P47" i="7"/>
  <c r="O47" i="7"/>
  <c r="O48" i="7" s="1"/>
  <c r="O51" i="7" s="1"/>
  <c r="O53" i="7" s="1"/>
  <c r="O56" i="7" s="1"/>
  <c r="O59" i="7" s="1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X48" i="7" s="1"/>
  <c r="W32" i="7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D32" i="7"/>
  <c r="D48" i="7" s="1"/>
  <c r="D51" i="7" s="1"/>
  <c r="D53" i="7" s="1"/>
  <c r="D56" i="7" s="1"/>
  <c r="D59" i="7" s="1"/>
  <c r="C32" i="7"/>
  <c r="Y48" i="8"/>
  <c r="Y51" i="8" s="1"/>
  <c r="Y53" i="8" s="1"/>
  <c r="Y56" i="8" s="1"/>
  <c r="Y59" i="8" s="1"/>
  <c r="U48" i="8"/>
  <c r="U51" i="8" s="1"/>
  <c r="U53" i="8" s="1"/>
  <c r="U56" i="8" s="1"/>
  <c r="U59" i="8" s="1"/>
  <c r="AA47" i="8"/>
  <c r="Y47" i="8"/>
  <c r="X47" i="8"/>
  <c r="Z47" i="8" s="1"/>
  <c r="W47" i="8"/>
  <c r="V47" i="8"/>
  <c r="V48" i="8" s="1"/>
  <c r="V51" i="8" s="1"/>
  <c r="V53" i="8" s="1"/>
  <c r="V56" i="8" s="1"/>
  <c r="V59" i="8" s="1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Z32" i="8" s="1"/>
  <c r="W32" i="8"/>
  <c r="W48" i="8" s="1"/>
  <c r="W51" i="8" s="1"/>
  <c r="W53" i="8" s="1"/>
  <c r="W56" i="8" s="1"/>
  <c r="W59" i="8" s="1"/>
  <c r="V32" i="8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C51" i="9"/>
  <c r="C53" i="9" s="1"/>
  <c r="C56" i="9" s="1"/>
  <c r="C59" i="9" s="1"/>
  <c r="AA47" i="9"/>
  <c r="Y47" i="9"/>
  <c r="X47" i="9"/>
  <c r="W47" i="9"/>
  <c r="V47" i="9"/>
  <c r="U47" i="9"/>
  <c r="T47" i="9"/>
  <c r="T48" i="9" s="1"/>
  <c r="T51" i="9" s="1"/>
  <c r="T53" i="9" s="1"/>
  <c r="T56" i="9" s="1"/>
  <c r="T59" i="9" s="1"/>
  <c r="S47" i="9"/>
  <c r="R47" i="9"/>
  <c r="R48" i="9" s="1"/>
  <c r="R51" i="9" s="1"/>
  <c r="R53" i="9" s="1"/>
  <c r="R56" i="9" s="1"/>
  <c r="R59" i="9" s="1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X48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L32" i="9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C32" i="9"/>
  <c r="C48" i="9" s="1"/>
  <c r="AA47" i="10"/>
  <c r="Y47" i="10"/>
  <c r="X47" i="10"/>
  <c r="Z47" i="10" s="1"/>
  <c r="W47" i="10"/>
  <c r="V47" i="10"/>
  <c r="U47" i="10"/>
  <c r="T47" i="10"/>
  <c r="S47" i="10"/>
  <c r="R47" i="10"/>
  <c r="Q47" i="10"/>
  <c r="Q48" i="10" s="1"/>
  <c r="Q51" i="10" s="1"/>
  <c r="Q53" i="10" s="1"/>
  <c r="Q56" i="10" s="1"/>
  <c r="Q59" i="10" s="1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X32" i="10"/>
  <c r="W32" i="10"/>
  <c r="V32" i="10"/>
  <c r="V48" i="10" s="1"/>
  <c r="V51" i="10" s="1"/>
  <c r="V53" i="10" s="1"/>
  <c r="V56" i="10" s="1"/>
  <c r="V59" i="10" s="1"/>
  <c r="U32" i="10"/>
  <c r="T32" i="10"/>
  <c r="T48" i="10" s="1"/>
  <c r="T51" i="10" s="1"/>
  <c r="T53" i="10" s="1"/>
  <c r="T56" i="10" s="1"/>
  <c r="T59" i="10" s="1"/>
  <c r="S32" i="10"/>
  <c r="R32" i="10"/>
  <c r="Q32" i="10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L32" i="10"/>
  <c r="L48" i="10" s="1"/>
  <c r="L51" i="10" s="1"/>
  <c r="L53" i="10" s="1"/>
  <c r="L56" i="10" s="1"/>
  <c r="L59" i="10" s="1"/>
  <c r="K32" i="10"/>
  <c r="J32" i="10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Y48" i="11"/>
  <c r="Y51" i="11" s="1"/>
  <c r="Y53" i="11" s="1"/>
  <c r="Y56" i="11" s="1"/>
  <c r="Y59" i="11" s="1"/>
  <c r="H48" i="11"/>
  <c r="H51" i="11" s="1"/>
  <c r="H53" i="11" s="1"/>
  <c r="H56" i="11" s="1"/>
  <c r="H59" i="11" s="1"/>
  <c r="AA47" i="11"/>
  <c r="Y47" i="11"/>
  <c r="X47" i="11"/>
  <c r="X48" i="11" s="1"/>
  <c r="W47" i="11"/>
  <c r="V47" i="11"/>
  <c r="U47" i="11"/>
  <c r="T47" i="11"/>
  <c r="T48" i="11" s="1"/>
  <c r="T51" i="11" s="1"/>
  <c r="T53" i="11" s="1"/>
  <c r="T56" i="11" s="1"/>
  <c r="T59" i="11" s="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Z32" i="11" s="1"/>
  <c r="W32" i="11"/>
  <c r="W48" i="11" s="1"/>
  <c r="W51" i="11" s="1"/>
  <c r="W53" i="11" s="1"/>
  <c r="W56" i="11" s="1"/>
  <c r="W59" i="11" s="1"/>
  <c r="V32" i="11"/>
  <c r="U32" i="11"/>
  <c r="T32" i="1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M32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G32" i="11"/>
  <c r="G48" i="11" s="1"/>
  <c r="G51" i="11" s="1"/>
  <c r="G53" i="11" s="1"/>
  <c r="G56" i="11" s="1"/>
  <c r="G59" i="11" s="1"/>
  <c r="F32" i="1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N51" i="12"/>
  <c r="N53" i="12" s="1"/>
  <c r="N56" i="12" s="1"/>
  <c r="N59" i="12" s="1"/>
  <c r="R48" i="12"/>
  <c r="R51" i="12" s="1"/>
  <c r="R53" i="12" s="1"/>
  <c r="R56" i="12" s="1"/>
  <c r="R59" i="12" s="1"/>
  <c r="N48" i="12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Z32" i="12" s="1"/>
  <c r="W32" i="12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S32" i="12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N32" i="12"/>
  <c r="M32" i="12"/>
  <c r="L32" i="12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K48" i="13" s="1"/>
  <c r="K51" i="13" s="1"/>
  <c r="K53" i="13" s="1"/>
  <c r="K56" i="13" s="1"/>
  <c r="K59" i="13" s="1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X48" i="13" s="1"/>
  <c r="W32" i="13"/>
  <c r="W48" i="13" s="1"/>
  <c r="W51" i="13" s="1"/>
  <c r="W53" i="13" s="1"/>
  <c r="W56" i="13" s="1"/>
  <c r="W59" i="13" s="1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J32" i="13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I56" i="14"/>
  <c r="I59" i="14" s="1"/>
  <c r="N48" i="14"/>
  <c r="N51" i="14" s="1"/>
  <c r="N53" i="14" s="1"/>
  <c r="N56" i="14" s="1"/>
  <c r="N59" i="14" s="1"/>
  <c r="AA47" i="14"/>
  <c r="Y47" i="14"/>
  <c r="Y48" i="14" s="1"/>
  <c r="Y51" i="14" s="1"/>
  <c r="Y53" i="14" s="1"/>
  <c r="Y56" i="14" s="1"/>
  <c r="Y59" i="14" s="1"/>
  <c r="X47" i="14"/>
  <c r="W47" i="14"/>
  <c r="W48" i="14" s="1"/>
  <c r="W51" i="14" s="1"/>
  <c r="W53" i="14" s="1"/>
  <c r="W56" i="14" s="1"/>
  <c r="W59" i="14" s="1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I48" i="14" s="1"/>
  <c r="I51" i="14" s="1"/>
  <c r="I53" i="14" s="1"/>
  <c r="H47" i="14"/>
  <c r="G47" i="14"/>
  <c r="F47" i="14"/>
  <c r="E47" i="14"/>
  <c r="D47" i="14"/>
  <c r="C47" i="14"/>
  <c r="AA32" i="14"/>
  <c r="Y32" i="14"/>
  <c r="X32" i="14"/>
  <c r="W32" i="14"/>
  <c r="V32" i="14"/>
  <c r="V48" i="14" s="1"/>
  <c r="V51" i="14" s="1"/>
  <c r="V53" i="14" s="1"/>
  <c r="V56" i="14" s="1"/>
  <c r="V59" i="14" s="1"/>
  <c r="U32" i="14"/>
  <c r="T32" i="14"/>
  <c r="T48" i="14" s="1"/>
  <c r="T51" i="14" s="1"/>
  <c r="T53" i="14" s="1"/>
  <c r="T56" i="14" s="1"/>
  <c r="T59" i="14" s="1"/>
  <c r="S32" i="14"/>
  <c r="R32" i="14"/>
  <c r="R48" i="14" s="1"/>
  <c r="R51" i="14" s="1"/>
  <c r="R53" i="14" s="1"/>
  <c r="R56" i="14" s="1"/>
  <c r="R59" i="14" s="1"/>
  <c r="Q32" i="14"/>
  <c r="P32" i="14"/>
  <c r="P48" i="14" s="1"/>
  <c r="P51" i="14" s="1"/>
  <c r="P53" i="14" s="1"/>
  <c r="P56" i="14" s="1"/>
  <c r="P59" i="14" s="1"/>
  <c r="O32" i="14"/>
  <c r="N32" i="14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H32" i="14"/>
  <c r="H48" i="14" s="1"/>
  <c r="H51" i="14" s="1"/>
  <c r="H53" i="14" s="1"/>
  <c r="H56" i="14" s="1"/>
  <c r="H59" i="14" s="1"/>
  <c r="G32" i="14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G51" i="15"/>
  <c r="G53" i="15" s="1"/>
  <c r="G56" i="15" s="1"/>
  <c r="G59" i="15" s="1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L48" i="15" s="1"/>
  <c r="L51" i="15" s="1"/>
  <c r="L53" i="15" s="1"/>
  <c r="L56" i="15" s="1"/>
  <c r="L59" i="15" s="1"/>
  <c r="K47" i="15"/>
  <c r="J47" i="15"/>
  <c r="I47" i="15"/>
  <c r="H47" i="15"/>
  <c r="G47" i="15"/>
  <c r="F47" i="15"/>
  <c r="E47" i="15"/>
  <c r="D47" i="15"/>
  <c r="D48" i="15" s="1"/>
  <c r="D51" i="15" s="1"/>
  <c r="D53" i="15" s="1"/>
  <c r="D56" i="15" s="1"/>
  <c r="D59" i="15" s="1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X32" i="15"/>
  <c r="X48" i="15" s="1"/>
  <c r="X51" i="15" s="1"/>
  <c r="X53" i="15" s="1"/>
  <c r="X56" i="15" s="1"/>
  <c r="X59" i="15" s="1"/>
  <c r="W32" i="15"/>
  <c r="W48" i="15" s="1"/>
  <c r="W51" i="15" s="1"/>
  <c r="W53" i="15" s="1"/>
  <c r="W56" i="15" s="1"/>
  <c r="W59" i="15" s="1"/>
  <c r="V32" i="15"/>
  <c r="U32" i="15"/>
  <c r="U48" i="15" s="1"/>
  <c r="U51" i="15" s="1"/>
  <c r="U53" i="15" s="1"/>
  <c r="U56" i="15" s="1"/>
  <c r="U59" i="15" s="1"/>
  <c r="T32" i="15"/>
  <c r="S32" i="15"/>
  <c r="S48" i="15" s="1"/>
  <c r="S51" i="15" s="1"/>
  <c r="S53" i="15" s="1"/>
  <c r="S56" i="15" s="1"/>
  <c r="S59" i="15" s="1"/>
  <c r="R32" i="15"/>
  <c r="Q32" i="15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F32" i="15"/>
  <c r="E32" i="15"/>
  <c r="E48" i="15" s="1"/>
  <c r="E51" i="15" s="1"/>
  <c r="E53" i="15" s="1"/>
  <c r="E56" i="15" s="1"/>
  <c r="E59" i="15" s="1"/>
  <c r="D32" i="15"/>
  <c r="C32" i="15"/>
  <c r="C48" i="15" s="1"/>
  <c r="C51" i="15" s="1"/>
  <c r="C53" i="15" s="1"/>
  <c r="C56" i="15" s="1"/>
  <c r="C59" i="15" s="1"/>
  <c r="C53" i="16"/>
  <c r="C56" i="16" s="1"/>
  <c r="C59" i="16" s="1"/>
  <c r="Y48" i="16"/>
  <c r="Y51" i="16" s="1"/>
  <c r="Y53" i="16" s="1"/>
  <c r="Y56" i="16" s="1"/>
  <c r="Y59" i="16" s="1"/>
  <c r="G48" i="16"/>
  <c r="G51" i="16" s="1"/>
  <c r="G53" i="16" s="1"/>
  <c r="G56" i="16" s="1"/>
  <c r="G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M48" i="16" s="1"/>
  <c r="M51" i="16" s="1"/>
  <c r="M53" i="16" s="1"/>
  <c r="M56" i="16" s="1"/>
  <c r="M59" i="16" s="1"/>
  <c r="L47" i="16"/>
  <c r="K47" i="16"/>
  <c r="J47" i="16"/>
  <c r="I47" i="16"/>
  <c r="I48" i="16" s="1"/>
  <c r="I51" i="16" s="1"/>
  <c r="I53" i="16" s="1"/>
  <c r="I56" i="16" s="1"/>
  <c r="I59" i="16" s="1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X32" i="16"/>
  <c r="Z32" i="16" s="1"/>
  <c r="W32" i="16"/>
  <c r="V32" i="16"/>
  <c r="U32" i="16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P32" i="16"/>
  <c r="P48" i="16" s="1"/>
  <c r="P51" i="16" s="1"/>
  <c r="P53" i="16" s="1"/>
  <c r="P56" i="16" s="1"/>
  <c r="P59" i="16" s="1"/>
  <c r="O32" i="16"/>
  <c r="N32" i="16"/>
  <c r="M32" i="16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H32" i="16"/>
  <c r="G32" i="16"/>
  <c r="F32" i="16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V56" i="17"/>
  <c r="V59" i="17" s="1"/>
  <c r="T53" i="17"/>
  <c r="T56" i="17" s="1"/>
  <c r="T59" i="17" s="1"/>
  <c r="X48" i="17"/>
  <c r="F48" i="17"/>
  <c r="F51" i="17" s="1"/>
  <c r="F53" i="17" s="1"/>
  <c r="F56" i="17" s="1"/>
  <c r="F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Z32" i="17" s="1"/>
  <c r="W32" i="17"/>
  <c r="V32" i="17"/>
  <c r="V48" i="17" s="1"/>
  <c r="V51" i="17" s="1"/>
  <c r="V53" i="17" s="1"/>
  <c r="U32" i="17"/>
  <c r="T32" i="17"/>
  <c r="T48" i="17" s="1"/>
  <c r="T51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L32" i="17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G32" i="17"/>
  <c r="F32" i="17"/>
  <c r="E32" i="17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R51" i="18"/>
  <c r="R53" i="18" s="1"/>
  <c r="R56" i="18" s="1"/>
  <c r="R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W32" i="18"/>
  <c r="V32" i="18"/>
  <c r="U32" i="18"/>
  <c r="U48" i="18" s="1"/>
  <c r="U51" i="18" s="1"/>
  <c r="U53" i="18" s="1"/>
  <c r="U56" i="18" s="1"/>
  <c r="U59" i="18" s="1"/>
  <c r="T32" i="18"/>
  <c r="S32" i="18"/>
  <c r="S48" i="18" s="1"/>
  <c r="S51" i="18" s="1"/>
  <c r="S53" i="18" s="1"/>
  <c r="S56" i="18" s="1"/>
  <c r="S59" i="18" s="1"/>
  <c r="R32" i="18"/>
  <c r="R48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K32" i="18"/>
  <c r="J32" i="18"/>
  <c r="J48" i="18" s="1"/>
  <c r="J51" i="18" s="1"/>
  <c r="J53" i="18" s="1"/>
  <c r="J56" i="18" s="1"/>
  <c r="J59" i="18" s="1"/>
  <c r="I32" i="18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E32" i="18"/>
  <c r="E48" i="18" s="1"/>
  <c r="E51" i="18" s="1"/>
  <c r="E53" i="18" s="1"/>
  <c r="E56" i="18" s="1"/>
  <c r="E59" i="18" s="1"/>
  <c r="D32" i="18"/>
  <c r="C32" i="18"/>
  <c r="C48" i="18" s="1"/>
  <c r="C51" i="18" s="1"/>
  <c r="C53" i="18" s="1"/>
  <c r="C56" i="18" s="1"/>
  <c r="C59" i="18" s="1"/>
  <c r="V48" i="19"/>
  <c r="V51" i="19" s="1"/>
  <c r="V53" i="19" s="1"/>
  <c r="V56" i="19" s="1"/>
  <c r="V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Z32" i="19" s="1"/>
  <c r="W32" i="19"/>
  <c r="W48" i="19" s="1"/>
  <c r="W51" i="19" s="1"/>
  <c r="W53" i="19" s="1"/>
  <c r="W56" i="19" s="1"/>
  <c r="W59" i="19" s="1"/>
  <c r="V32" i="19"/>
  <c r="U32" i="19"/>
  <c r="T32" i="19"/>
  <c r="T48" i="19" s="1"/>
  <c r="T51" i="19" s="1"/>
  <c r="T53" i="19" s="1"/>
  <c r="T56" i="19" s="1"/>
  <c r="T59" i="19" s="1"/>
  <c r="S32" i="19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N56" i="20"/>
  <c r="N59" i="20" s="1"/>
  <c r="W53" i="20"/>
  <c r="W56" i="20" s="1"/>
  <c r="W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X48" i="20" s="1"/>
  <c r="W32" i="20"/>
  <c r="W48" i="20" s="1"/>
  <c r="W51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H48" i="20" s="1"/>
  <c r="H51" i="20" s="1"/>
  <c r="H53" i="20" s="1"/>
  <c r="H56" i="20" s="1"/>
  <c r="H59" i="20" s="1"/>
  <c r="G32" i="20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E48" i="21"/>
  <c r="E51" i="21" s="1"/>
  <c r="E53" i="21" s="1"/>
  <c r="E56" i="21" s="1"/>
  <c r="E59" i="21" s="1"/>
  <c r="AA47" i="21"/>
  <c r="Y47" i="21"/>
  <c r="Z47" i="21" s="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I48" i="21" s="1"/>
  <c r="I51" i="21" s="1"/>
  <c r="I53" i="21" s="1"/>
  <c r="I56" i="21" s="1"/>
  <c r="I59" i="21" s="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Z32" i="21"/>
  <c r="Y32" i="21"/>
  <c r="X32" i="21"/>
  <c r="X48" i="21" s="1"/>
  <c r="X51" i="21" s="1"/>
  <c r="W32" i="21"/>
  <c r="W48" i="21" s="1"/>
  <c r="W51" i="21" s="1"/>
  <c r="W53" i="21" s="1"/>
  <c r="W56" i="21" s="1"/>
  <c r="W59" i="21" s="1"/>
  <c r="V32" i="2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R32" i="21"/>
  <c r="R48" i="21" s="1"/>
  <c r="R51" i="21" s="1"/>
  <c r="R53" i="21" s="1"/>
  <c r="R56" i="21" s="1"/>
  <c r="R59" i="21" s="1"/>
  <c r="Q32" i="21"/>
  <c r="P32" i="21"/>
  <c r="O32" i="21"/>
  <c r="O48" i="21" s="1"/>
  <c r="O51" i="21" s="1"/>
  <c r="O53" i="21" s="1"/>
  <c r="O56" i="21" s="1"/>
  <c r="O59" i="21" s="1"/>
  <c r="N32" i="21"/>
  <c r="M32" i="21"/>
  <c r="L32" i="21"/>
  <c r="L48" i="21" s="1"/>
  <c r="L51" i="21" s="1"/>
  <c r="L53" i="21" s="1"/>
  <c r="L56" i="21" s="1"/>
  <c r="L59" i="21" s="1"/>
  <c r="K32" i="21"/>
  <c r="J32" i="21"/>
  <c r="J48" i="21" s="1"/>
  <c r="J51" i="21" s="1"/>
  <c r="J53" i="21" s="1"/>
  <c r="J56" i="21" s="1"/>
  <c r="J59" i="21" s="1"/>
  <c r="I32" i="21"/>
  <c r="H32" i="21"/>
  <c r="G32" i="21"/>
  <c r="G48" i="21" s="1"/>
  <c r="G51" i="21" s="1"/>
  <c r="G53" i="21" s="1"/>
  <c r="G56" i="21" s="1"/>
  <c r="G59" i="21" s="1"/>
  <c r="F32" i="21"/>
  <c r="E32" i="21"/>
  <c r="D32" i="21"/>
  <c r="D48" i="21" s="1"/>
  <c r="D51" i="21" s="1"/>
  <c r="D53" i="21" s="1"/>
  <c r="D56" i="21" s="1"/>
  <c r="D59" i="21" s="1"/>
  <c r="C32" i="21"/>
  <c r="D53" i="22"/>
  <c r="D56" i="22" s="1"/>
  <c r="D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H48" i="22" s="1"/>
  <c r="H51" i="22" s="1"/>
  <c r="H53" i="22" s="1"/>
  <c r="H56" i="22" s="1"/>
  <c r="H59" i="22" s="1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W48" i="22" s="1"/>
  <c r="W51" i="22" s="1"/>
  <c r="W53" i="22" s="1"/>
  <c r="W56" i="22" s="1"/>
  <c r="W59" i="22" s="1"/>
  <c r="V32" i="22"/>
  <c r="U32" i="22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Q32" i="22"/>
  <c r="Q48" i="22" s="1"/>
  <c r="Q51" i="22" s="1"/>
  <c r="Q53" i="22" s="1"/>
  <c r="Q56" i="22" s="1"/>
  <c r="Q59" i="22" s="1"/>
  <c r="P32" i="22"/>
  <c r="O32" i="22"/>
  <c r="N32" i="22"/>
  <c r="M32" i="22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I32" i="22"/>
  <c r="I48" i="22" s="1"/>
  <c r="I51" i="22" s="1"/>
  <c r="I53" i="22" s="1"/>
  <c r="I56" i="22" s="1"/>
  <c r="I59" i="22" s="1"/>
  <c r="H32" i="22"/>
  <c r="G32" i="22"/>
  <c r="F32" i="22"/>
  <c r="E32" i="22"/>
  <c r="D32" i="22"/>
  <c r="D48" i="22" s="1"/>
  <c r="D51" i="22" s="1"/>
  <c r="C32" i="22"/>
  <c r="C48" i="22" s="1"/>
  <c r="C51" i="22" s="1"/>
  <c r="C53" i="22" s="1"/>
  <c r="C56" i="22" s="1"/>
  <c r="C59" i="22" s="1"/>
  <c r="AA53" i="23"/>
  <c r="AA56" i="23" s="1"/>
  <c r="AA59" i="23" s="1"/>
  <c r="AA48" i="23"/>
  <c r="AA51" i="23" s="1"/>
  <c r="H48" i="23"/>
  <c r="H51" i="23" s="1"/>
  <c r="H53" i="23" s="1"/>
  <c r="H56" i="23" s="1"/>
  <c r="H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G32" i="23"/>
  <c r="F32" i="23"/>
  <c r="E32" i="23"/>
  <c r="E48" i="23" s="1"/>
  <c r="E51" i="23" s="1"/>
  <c r="E53" i="23" s="1"/>
  <c r="E56" i="23" s="1"/>
  <c r="E59" i="23" s="1"/>
  <c r="D32" i="23"/>
  <c r="C32" i="23"/>
  <c r="C48" i="23" s="1"/>
  <c r="C51" i="23" s="1"/>
  <c r="C53" i="23" s="1"/>
  <c r="C56" i="23" s="1"/>
  <c r="C59" i="23" s="1"/>
  <c r="H53" i="24"/>
  <c r="H56" i="24" s="1"/>
  <c r="H59" i="24" s="1"/>
  <c r="V48" i="24"/>
  <c r="V51" i="24" s="1"/>
  <c r="V53" i="24" s="1"/>
  <c r="V56" i="24" s="1"/>
  <c r="V59" i="24" s="1"/>
  <c r="N48" i="24"/>
  <c r="N51" i="24" s="1"/>
  <c r="N53" i="24" s="1"/>
  <c r="N56" i="24" s="1"/>
  <c r="N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Y48" i="24" s="1"/>
  <c r="Y51" i="24" s="1"/>
  <c r="Y53" i="24" s="1"/>
  <c r="Y56" i="24" s="1"/>
  <c r="Y59" i="24" s="1"/>
  <c r="X32" i="24"/>
  <c r="W32" i="24"/>
  <c r="W48" i="24" s="1"/>
  <c r="W51" i="24" s="1"/>
  <c r="W53" i="24" s="1"/>
  <c r="W56" i="24" s="1"/>
  <c r="W59" i="24" s="1"/>
  <c r="V32" i="24"/>
  <c r="U32" i="24"/>
  <c r="T32" i="24"/>
  <c r="T48" i="24" s="1"/>
  <c r="T51" i="24" s="1"/>
  <c r="T53" i="24" s="1"/>
  <c r="T56" i="24" s="1"/>
  <c r="T59" i="24" s="1"/>
  <c r="S32" i="24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M32" i="24"/>
  <c r="L32" i="24"/>
  <c r="L48" i="24" s="1"/>
  <c r="L51" i="24" s="1"/>
  <c r="L53" i="24" s="1"/>
  <c r="L56" i="24" s="1"/>
  <c r="L59" i="24" s="1"/>
  <c r="K32" i="24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D32" i="24"/>
  <c r="D48" i="24" s="1"/>
  <c r="D51" i="24" s="1"/>
  <c r="D53" i="24" s="1"/>
  <c r="D56" i="24" s="1"/>
  <c r="D59" i="24" s="1"/>
  <c r="C32" i="24"/>
  <c r="G59" i="25"/>
  <c r="Y53" i="25"/>
  <c r="Y56" i="25" s="1"/>
  <c r="Y59" i="25" s="1"/>
  <c r="Y48" i="25"/>
  <c r="Y51" i="25" s="1"/>
  <c r="S48" i="25"/>
  <c r="S51" i="25" s="1"/>
  <c r="S53" i="25" s="1"/>
  <c r="S56" i="25" s="1"/>
  <c r="S59" i="25" s="1"/>
  <c r="N48" i="25"/>
  <c r="N51" i="25" s="1"/>
  <c r="N53" i="25" s="1"/>
  <c r="N56" i="25" s="1"/>
  <c r="N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X32" i="25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R32" i="25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I48" i="26"/>
  <c r="I51" i="26" s="1"/>
  <c r="I53" i="26" s="1"/>
  <c r="I56" i="26" s="1"/>
  <c r="I59" i="26" s="1"/>
  <c r="AA47" i="26"/>
  <c r="Y47" i="26"/>
  <c r="X47" i="26"/>
  <c r="Z47" i="26" s="1"/>
  <c r="W47" i="26"/>
  <c r="V47" i="26"/>
  <c r="U47" i="26"/>
  <c r="T47" i="26"/>
  <c r="S47" i="26"/>
  <c r="R47" i="26"/>
  <c r="R48" i="26" s="1"/>
  <c r="R51" i="26" s="1"/>
  <c r="R53" i="26" s="1"/>
  <c r="R56" i="26" s="1"/>
  <c r="R59" i="26" s="1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X32" i="26"/>
  <c r="W32" i="26"/>
  <c r="V32" i="26"/>
  <c r="U32" i="26"/>
  <c r="T32" i="26"/>
  <c r="S32" i="26"/>
  <c r="S48" i="26" s="1"/>
  <c r="S51" i="26" s="1"/>
  <c r="S53" i="26" s="1"/>
  <c r="S56" i="26" s="1"/>
  <c r="S59" i="26" s="1"/>
  <c r="R32" i="26"/>
  <c r="Q32" i="26"/>
  <c r="P32" i="26"/>
  <c r="O32" i="26"/>
  <c r="N32" i="26"/>
  <c r="M32" i="26"/>
  <c r="L32" i="26"/>
  <c r="K32" i="26"/>
  <c r="K48" i="26" s="1"/>
  <c r="K51" i="26" s="1"/>
  <c r="K53" i="26" s="1"/>
  <c r="K56" i="26" s="1"/>
  <c r="K59" i="26" s="1"/>
  <c r="J32" i="26"/>
  <c r="I32" i="26"/>
  <c r="H32" i="26"/>
  <c r="G32" i="26"/>
  <c r="F32" i="26"/>
  <c r="E32" i="26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S48" i="27"/>
  <c r="S51" i="27" s="1"/>
  <c r="S53" i="27" s="1"/>
  <c r="S56" i="27" s="1"/>
  <c r="S59" i="27" s="1"/>
  <c r="K48" i="27"/>
  <c r="K51" i="27" s="1"/>
  <c r="K53" i="27" s="1"/>
  <c r="K56" i="27" s="1"/>
  <c r="K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I51" i="28"/>
  <c r="I53" i="28" s="1"/>
  <c r="I56" i="28" s="1"/>
  <c r="I59" i="28" s="1"/>
  <c r="U48" i="28"/>
  <c r="U51" i="28" s="1"/>
  <c r="U53" i="28" s="1"/>
  <c r="U56" i="28" s="1"/>
  <c r="U59" i="28" s="1"/>
  <c r="K48" i="28"/>
  <c r="K51" i="28" s="1"/>
  <c r="K53" i="28" s="1"/>
  <c r="K56" i="28" s="1"/>
  <c r="K59" i="28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Y48" i="28" s="1"/>
  <c r="Y51" i="28" s="1"/>
  <c r="Y53" i="28" s="1"/>
  <c r="Y56" i="28" s="1"/>
  <c r="Y59" i="28" s="1"/>
  <c r="X32" i="28"/>
  <c r="Z32" i="28" s="1"/>
  <c r="W32" i="28"/>
  <c r="V32" i="28"/>
  <c r="V48" i="28" s="1"/>
  <c r="V51" i="28" s="1"/>
  <c r="V53" i="28" s="1"/>
  <c r="V56" i="28" s="1"/>
  <c r="V59" i="28" s="1"/>
  <c r="U32" i="28"/>
  <c r="T32" i="28"/>
  <c r="S32" i="28"/>
  <c r="R32" i="28"/>
  <c r="R48" i="28" s="1"/>
  <c r="R51" i="28" s="1"/>
  <c r="R53" i="28" s="1"/>
  <c r="R56" i="28" s="1"/>
  <c r="R59" i="28" s="1"/>
  <c r="Q32" i="28"/>
  <c r="P32" i="28"/>
  <c r="P48" i="28" s="1"/>
  <c r="P51" i="28" s="1"/>
  <c r="P53" i="28" s="1"/>
  <c r="P56" i="28" s="1"/>
  <c r="P59" i="28" s="1"/>
  <c r="O32" i="28"/>
  <c r="N32" i="28"/>
  <c r="M32" i="28"/>
  <c r="M48" i="28" s="1"/>
  <c r="M51" i="28" s="1"/>
  <c r="M53" i="28" s="1"/>
  <c r="M56" i="28" s="1"/>
  <c r="M59" i="28" s="1"/>
  <c r="L32" i="28"/>
  <c r="K32" i="28"/>
  <c r="J32" i="28"/>
  <c r="J48" i="28" s="1"/>
  <c r="J51" i="28" s="1"/>
  <c r="J53" i="28" s="1"/>
  <c r="J56" i="28" s="1"/>
  <c r="J59" i="28" s="1"/>
  <c r="I32" i="28"/>
  <c r="I48" i="28" s="1"/>
  <c r="H32" i="28"/>
  <c r="H48" i="28" s="1"/>
  <c r="H51" i="28" s="1"/>
  <c r="H53" i="28" s="1"/>
  <c r="H56" i="28" s="1"/>
  <c r="H59" i="28" s="1"/>
  <c r="G32" i="28"/>
  <c r="F32" i="28"/>
  <c r="E32" i="28"/>
  <c r="E48" i="28" s="1"/>
  <c r="E51" i="28" s="1"/>
  <c r="E53" i="28" s="1"/>
  <c r="E56" i="28" s="1"/>
  <c r="E59" i="28" s="1"/>
  <c r="D32" i="28"/>
  <c r="C32" i="28"/>
  <c r="U48" i="1"/>
  <c r="U51" i="1" s="1"/>
  <c r="U53" i="1" s="1"/>
  <c r="U56" i="1" s="1"/>
  <c r="U59" i="1" s="1"/>
  <c r="Q48" i="1"/>
  <c r="Q51" i="1" s="1"/>
  <c r="Q53" i="1" s="1"/>
  <c r="Q56" i="1" s="1"/>
  <c r="Q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X48" i="1" s="1"/>
  <c r="Z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F48" i="23" l="1"/>
  <c r="F51" i="23" s="1"/>
  <c r="F53" i="23" s="1"/>
  <c r="F56" i="23" s="1"/>
  <c r="F59" i="23" s="1"/>
  <c r="I48" i="18"/>
  <c r="I51" i="18" s="1"/>
  <c r="I53" i="18" s="1"/>
  <c r="I56" i="18" s="1"/>
  <c r="I59" i="18" s="1"/>
  <c r="R48" i="25"/>
  <c r="R51" i="25" s="1"/>
  <c r="R53" i="25" s="1"/>
  <c r="R56" i="25" s="1"/>
  <c r="R59" i="25" s="1"/>
  <c r="S48" i="12"/>
  <c r="S51" i="12" s="1"/>
  <c r="S53" i="12" s="1"/>
  <c r="S56" i="12" s="1"/>
  <c r="S59" i="12" s="1"/>
  <c r="X51" i="2"/>
  <c r="X53" i="2" s="1"/>
  <c r="Z48" i="2"/>
  <c r="K48" i="18"/>
  <c r="K51" i="18" s="1"/>
  <c r="K53" i="18" s="1"/>
  <c r="K56" i="18" s="1"/>
  <c r="K59" i="18" s="1"/>
  <c r="E48" i="24"/>
  <c r="E51" i="24" s="1"/>
  <c r="E53" i="24" s="1"/>
  <c r="E56" i="24" s="1"/>
  <c r="E59" i="24" s="1"/>
  <c r="M48" i="24"/>
  <c r="M51" i="24" s="1"/>
  <c r="M53" i="24" s="1"/>
  <c r="M56" i="24" s="1"/>
  <c r="M59" i="24" s="1"/>
  <c r="U48" i="24"/>
  <c r="U51" i="24" s="1"/>
  <c r="U53" i="24" s="1"/>
  <c r="U56" i="24" s="1"/>
  <c r="U59" i="24" s="1"/>
  <c r="F48" i="28"/>
  <c r="F51" i="28" s="1"/>
  <c r="F53" i="28" s="1"/>
  <c r="F56" i="28" s="1"/>
  <c r="F59" i="28" s="1"/>
  <c r="N48" i="28"/>
  <c r="N51" i="28" s="1"/>
  <c r="N53" i="28" s="1"/>
  <c r="N56" i="28" s="1"/>
  <c r="N59" i="28" s="1"/>
  <c r="X48" i="14"/>
  <c r="X51" i="14" s="1"/>
  <c r="Z32" i="14"/>
  <c r="X48" i="10"/>
  <c r="Z32" i="10"/>
  <c r="Z48" i="13"/>
  <c r="Z47" i="13"/>
  <c r="Z48" i="5"/>
  <c r="G48" i="4"/>
  <c r="G51" i="4" s="1"/>
  <c r="G53" i="4" s="1"/>
  <c r="G56" i="4" s="1"/>
  <c r="G59" i="4" s="1"/>
  <c r="W48" i="4"/>
  <c r="W51" i="4" s="1"/>
  <c r="W53" i="4" s="1"/>
  <c r="W56" i="4" s="1"/>
  <c r="W59" i="4" s="1"/>
  <c r="H48" i="26"/>
  <c r="H51" i="26" s="1"/>
  <c r="H53" i="26" s="1"/>
  <c r="H56" i="26" s="1"/>
  <c r="H59" i="26" s="1"/>
  <c r="P48" i="26"/>
  <c r="P51" i="26" s="1"/>
  <c r="P53" i="26" s="1"/>
  <c r="P56" i="26" s="1"/>
  <c r="P59" i="26" s="1"/>
  <c r="X48" i="26"/>
  <c r="Z48" i="26" s="1"/>
  <c r="P48" i="22"/>
  <c r="P51" i="22" s="1"/>
  <c r="P53" i="22" s="1"/>
  <c r="P56" i="22" s="1"/>
  <c r="P59" i="22" s="1"/>
  <c r="X48" i="22"/>
  <c r="G48" i="22"/>
  <c r="G51" i="22" s="1"/>
  <c r="G53" i="22" s="1"/>
  <c r="G56" i="22" s="1"/>
  <c r="G59" i="22" s="1"/>
  <c r="O48" i="22"/>
  <c r="O51" i="22" s="1"/>
  <c r="O53" i="22" s="1"/>
  <c r="O56" i="22" s="1"/>
  <c r="O59" i="22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AA48" i="18"/>
  <c r="AA51" i="18" s="1"/>
  <c r="AA53" i="18" s="1"/>
  <c r="AA56" i="18" s="1"/>
  <c r="AA59" i="18" s="1"/>
  <c r="L48" i="17"/>
  <c r="L51" i="17" s="1"/>
  <c r="L53" i="17" s="1"/>
  <c r="L56" i="17" s="1"/>
  <c r="L59" i="17" s="1"/>
  <c r="O48" i="16"/>
  <c r="O51" i="16" s="1"/>
  <c r="O53" i="16" s="1"/>
  <c r="O56" i="16" s="1"/>
  <c r="O59" i="16" s="1"/>
  <c r="W48" i="16"/>
  <c r="W51" i="16" s="1"/>
  <c r="W53" i="16" s="1"/>
  <c r="W56" i="16" s="1"/>
  <c r="W59" i="16" s="1"/>
  <c r="T48" i="15"/>
  <c r="T51" i="15" s="1"/>
  <c r="T53" i="15" s="1"/>
  <c r="T56" i="15" s="1"/>
  <c r="T59" i="15" s="1"/>
  <c r="Q48" i="14"/>
  <c r="Q51" i="14" s="1"/>
  <c r="Q53" i="14" s="1"/>
  <c r="Q56" i="14" s="1"/>
  <c r="Q59" i="14" s="1"/>
  <c r="AA48" i="13"/>
  <c r="AA51" i="13" s="1"/>
  <c r="AA53" i="13" s="1"/>
  <c r="AA56" i="13" s="1"/>
  <c r="AA59" i="13" s="1"/>
  <c r="J48" i="13"/>
  <c r="J51" i="13" s="1"/>
  <c r="J53" i="13" s="1"/>
  <c r="J56" i="13" s="1"/>
  <c r="J59" i="13" s="1"/>
  <c r="Y48" i="10"/>
  <c r="Y51" i="10" s="1"/>
  <c r="Y53" i="10" s="1"/>
  <c r="Y56" i="10" s="1"/>
  <c r="Y59" i="10" s="1"/>
  <c r="J48" i="9"/>
  <c r="J51" i="9" s="1"/>
  <c r="J53" i="9" s="1"/>
  <c r="J56" i="9" s="1"/>
  <c r="J59" i="9" s="1"/>
  <c r="Z32" i="9"/>
  <c r="Y48" i="9"/>
  <c r="Y51" i="9" s="1"/>
  <c r="Y53" i="9" s="1"/>
  <c r="Y56" i="9" s="1"/>
  <c r="Y59" i="9" s="1"/>
  <c r="X48" i="8"/>
  <c r="Z48" i="8" s="1"/>
  <c r="E48" i="7"/>
  <c r="E51" i="7" s="1"/>
  <c r="E53" i="7" s="1"/>
  <c r="E56" i="7" s="1"/>
  <c r="E59" i="7" s="1"/>
  <c r="M48" i="7"/>
  <c r="M51" i="7" s="1"/>
  <c r="M53" i="7" s="1"/>
  <c r="M56" i="7" s="1"/>
  <c r="M59" i="7" s="1"/>
  <c r="U48" i="7"/>
  <c r="U51" i="7" s="1"/>
  <c r="U53" i="7" s="1"/>
  <c r="U56" i="7" s="1"/>
  <c r="U59" i="7" s="1"/>
  <c r="C48" i="5"/>
  <c r="C51" i="5" s="1"/>
  <c r="C53" i="5" s="1"/>
  <c r="C56" i="5" s="1"/>
  <c r="C59" i="5" s="1"/>
  <c r="K48" i="5"/>
  <c r="K51" i="5" s="1"/>
  <c r="K53" i="5" s="1"/>
  <c r="K56" i="5" s="1"/>
  <c r="K59" i="5" s="1"/>
  <c r="S48" i="5"/>
  <c r="S51" i="5" s="1"/>
  <c r="S53" i="5" s="1"/>
  <c r="S56" i="5" s="1"/>
  <c r="S59" i="5" s="1"/>
  <c r="Z32" i="4"/>
  <c r="H48" i="3"/>
  <c r="H51" i="3" s="1"/>
  <c r="H53" i="3" s="1"/>
  <c r="H56" i="3" s="1"/>
  <c r="H59" i="3" s="1"/>
  <c r="Z47" i="3"/>
  <c r="M48" i="2"/>
  <c r="M51" i="2" s="1"/>
  <c r="M53" i="2" s="1"/>
  <c r="M56" i="2" s="1"/>
  <c r="M59" i="2" s="1"/>
  <c r="U48" i="2"/>
  <c r="U51" i="2" s="1"/>
  <c r="U53" i="2" s="1"/>
  <c r="U56" i="2" s="1"/>
  <c r="U59" i="2" s="1"/>
  <c r="T48" i="2"/>
  <c r="T51" i="2" s="1"/>
  <c r="T53" i="2" s="1"/>
  <c r="T56" i="2" s="1"/>
  <c r="T59" i="2" s="1"/>
  <c r="N48" i="8"/>
  <c r="N51" i="8" s="1"/>
  <c r="N53" i="8" s="1"/>
  <c r="N56" i="8" s="1"/>
  <c r="N59" i="8" s="1"/>
  <c r="G48" i="27"/>
  <c r="G51" i="27" s="1"/>
  <c r="G53" i="27" s="1"/>
  <c r="G56" i="27" s="1"/>
  <c r="G59" i="27" s="1"/>
  <c r="O48" i="27"/>
  <c r="O51" i="27" s="1"/>
  <c r="O53" i="27" s="1"/>
  <c r="O56" i="27" s="1"/>
  <c r="O59" i="27" s="1"/>
  <c r="J48" i="26"/>
  <c r="J51" i="26" s="1"/>
  <c r="J53" i="26" s="1"/>
  <c r="J56" i="26" s="1"/>
  <c r="J59" i="26" s="1"/>
  <c r="Z32" i="26"/>
  <c r="Q48" i="26"/>
  <c r="Q51" i="26" s="1"/>
  <c r="Q53" i="26" s="1"/>
  <c r="Q56" i="26" s="1"/>
  <c r="Q59" i="26" s="1"/>
  <c r="Y48" i="26"/>
  <c r="Y51" i="26" s="1"/>
  <c r="Y53" i="26" s="1"/>
  <c r="Y56" i="26" s="1"/>
  <c r="Y59" i="26" s="1"/>
  <c r="Z47" i="24"/>
  <c r="G48" i="23"/>
  <c r="G51" i="23" s="1"/>
  <c r="G53" i="23" s="1"/>
  <c r="G56" i="23" s="1"/>
  <c r="G59" i="23" s="1"/>
  <c r="J48" i="22"/>
  <c r="J51" i="22" s="1"/>
  <c r="J53" i="22" s="1"/>
  <c r="J56" i="22" s="1"/>
  <c r="J59" i="22" s="1"/>
  <c r="R48" i="22"/>
  <c r="R51" i="22" s="1"/>
  <c r="R53" i="22" s="1"/>
  <c r="R56" i="22" s="1"/>
  <c r="R59" i="22" s="1"/>
  <c r="Z32" i="22"/>
  <c r="M48" i="21"/>
  <c r="M51" i="21" s="1"/>
  <c r="M53" i="21" s="1"/>
  <c r="M56" i="21" s="1"/>
  <c r="M59" i="21" s="1"/>
  <c r="Q48" i="16"/>
  <c r="Q51" i="16" s="1"/>
  <c r="Q53" i="16" s="1"/>
  <c r="Q56" i="16" s="1"/>
  <c r="Q59" i="16" s="1"/>
  <c r="H48" i="16"/>
  <c r="H51" i="16" s="1"/>
  <c r="H53" i="16" s="1"/>
  <c r="H56" i="16" s="1"/>
  <c r="H59" i="16" s="1"/>
  <c r="V48" i="15"/>
  <c r="V51" i="15" s="1"/>
  <c r="V53" i="15" s="1"/>
  <c r="V56" i="15" s="1"/>
  <c r="V59" i="15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AA48" i="14"/>
  <c r="AA51" i="14" s="1"/>
  <c r="AA53" i="14" s="1"/>
  <c r="AA56" i="14" s="1"/>
  <c r="AA59" i="14" s="1"/>
  <c r="Z47" i="14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AA48" i="10"/>
  <c r="AA51" i="10" s="1"/>
  <c r="AA53" i="10" s="1"/>
  <c r="AA56" i="10" s="1"/>
  <c r="AA59" i="10" s="1"/>
  <c r="D48" i="9"/>
  <c r="D51" i="9" s="1"/>
  <c r="D53" i="9" s="1"/>
  <c r="D56" i="9" s="1"/>
  <c r="D59" i="9" s="1"/>
  <c r="L48" i="9"/>
  <c r="L51" i="9" s="1"/>
  <c r="L53" i="9" s="1"/>
  <c r="L56" i="9" s="1"/>
  <c r="L59" i="9" s="1"/>
  <c r="G48" i="6"/>
  <c r="G51" i="6" s="1"/>
  <c r="G53" i="6" s="1"/>
  <c r="G56" i="6" s="1"/>
  <c r="G59" i="6" s="1"/>
  <c r="O48" i="6"/>
  <c r="O51" i="6" s="1"/>
  <c r="O53" i="6" s="1"/>
  <c r="O56" i="6" s="1"/>
  <c r="O59" i="6" s="1"/>
  <c r="W48" i="6"/>
  <c r="W51" i="6" s="1"/>
  <c r="W53" i="6" s="1"/>
  <c r="W56" i="6" s="1"/>
  <c r="W59" i="6" s="1"/>
  <c r="AA48" i="3"/>
  <c r="AA51" i="3" s="1"/>
  <c r="AA53" i="3" s="1"/>
  <c r="AA56" i="3" s="1"/>
  <c r="AA59" i="3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F48" i="8"/>
  <c r="F51" i="8" s="1"/>
  <c r="F53" i="8" s="1"/>
  <c r="F56" i="8" s="1"/>
  <c r="F59" i="8" s="1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J48" i="19"/>
  <c r="J51" i="19" s="1"/>
  <c r="J53" i="19" s="1"/>
  <c r="J56" i="19" s="1"/>
  <c r="J59" i="19" s="1"/>
  <c r="G48" i="17"/>
  <c r="G51" i="17" s="1"/>
  <c r="G53" i="17" s="1"/>
  <c r="G56" i="17" s="1"/>
  <c r="G59" i="17" s="1"/>
  <c r="W48" i="17"/>
  <c r="W51" i="17" s="1"/>
  <c r="W53" i="17" s="1"/>
  <c r="W56" i="17" s="1"/>
  <c r="W59" i="17" s="1"/>
  <c r="O48" i="12"/>
  <c r="O51" i="12" s="1"/>
  <c r="O53" i="12" s="1"/>
  <c r="O56" i="12" s="1"/>
  <c r="O59" i="12" s="1"/>
  <c r="W48" i="12"/>
  <c r="W51" i="12" s="1"/>
  <c r="W53" i="12" s="1"/>
  <c r="W56" i="12" s="1"/>
  <c r="W59" i="12" s="1"/>
  <c r="Z47" i="11"/>
  <c r="S48" i="3"/>
  <c r="S51" i="3" s="1"/>
  <c r="S53" i="3" s="1"/>
  <c r="S56" i="3" s="1"/>
  <c r="S59" i="3" s="1"/>
  <c r="M48" i="12"/>
  <c r="M51" i="12" s="1"/>
  <c r="M53" i="12" s="1"/>
  <c r="M56" i="12" s="1"/>
  <c r="M59" i="12" s="1"/>
  <c r="AA48" i="24"/>
  <c r="AA51" i="24" s="1"/>
  <c r="AA53" i="24" s="1"/>
  <c r="AA56" i="24" s="1"/>
  <c r="AA59" i="24" s="1"/>
  <c r="R48" i="20"/>
  <c r="R51" i="20" s="1"/>
  <c r="R53" i="20" s="1"/>
  <c r="R56" i="20" s="1"/>
  <c r="R59" i="20" s="1"/>
  <c r="F48" i="18"/>
  <c r="F51" i="18" s="1"/>
  <c r="F53" i="18" s="1"/>
  <c r="F56" i="18" s="1"/>
  <c r="F59" i="18" s="1"/>
  <c r="V48" i="18"/>
  <c r="V51" i="18" s="1"/>
  <c r="V53" i="18" s="1"/>
  <c r="V56" i="18" s="1"/>
  <c r="V59" i="18" s="1"/>
  <c r="H48" i="17"/>
  <c r="H51" i="17" s="1"/>
  <c r="H53" i="17" s="1"/>
  <c r="H56" i="17" s="1"/>
  <c r="H59" i="17" s="1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Z47" i="12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N48" i="5"/>
  <c r="N51" i="5" s="1"/>
  <c r="N53" i="5" s="1"/>
  <c r="N56" i="5" s="1"/>
  <c r="N59" i="5" s="1"/>
  <c r="X51" i="5"/>
  <c r="Z51" i="5" s="1"/>
  <c r="D48" i="3"/>
  <c r="D51" i="3" s="1"/>
  <c r="D53" i="3" s="1"/>
  <c r="D56" i="3" s="1"/>
  <c r="D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AA48" i="28"/>
  <c r="AA51" i="28" s="1"/>
  <c r="AA53" i="28" s="1"/>
  <c r="AA56" i="28" s="1"/>
  <c r="AA59" i="28" s="1"/>
  <c r="M48" i="26"/>
  <c r="M51" i="26" s="1"/>
  <c r="M53" i="26" s="1"/>
  <c r="M56" i="26" s="1"/>
  <c r="M59" i="26" s="1"/>
  <c r="U48" i="26"/>
  <c r="U51" i="26" s="1"/>
  <c r="U53" i="26" s="1"/>
  <c r="U56" i="26" s="1"/>
  <c r="U59" i="26" s="1"/>
  <c r="L48" i="26"/>
  <c r="L51" i="26" s="1"/>
  <c r="L53" i="26" s="1"/>
  <c r="L56" i="26" s="1"/>
  <c r="L59" i="26" s="1"/>
  <c r="C48" i="24"/>
  <c r="C51" i="24" s="1"/>
  <c r="C53" i="24" s="1"/>
  <c r="C56" i="24" s="1"/>
  <c r="C59" i="24" s="1"/>
  <c r="K48" i="24"/>
  <c r="K51" i="24" s="1"/>
  <c r="K53" i="24" s="1"/>
  <c r="K56" i="24" s="1"/>
  <c r="K59" i="24" s="1"/>
  <c r="S48" i="24"/>
  <c r="S51" i="24" s="1"/>
  <c r="S53" i="24" s="1"/>
  <c r="S56" i="24" s="1"/>
  <c r="S59" i="24" s="1"/>
  <c r="W48" i="18"/>
  <c r="W51" i="18" s="1"/>
  <c r="W53" i="18" s="1"/>
  <c r="W56" i="18" s="1"/>
  <c r="W59" i="18" s="1"/>
  <c r="E48" i="14"/>
  <c r="E51" i="14" s="1"/>
  <c r="E53" i="14" s="1"/>
  <c r="E56" i="14" s="1"/>
  <c r="E59" i="14" s="1"/>
  <c r="U48" i="14"/>
  <c r="U51" i="14" s="1"/>
  <c r="U53" i="14" s="1"/>
  <c r="U56" i="14" s="1"/>
  <c r="U59" i="14" s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J48" i="8"/>
  <c r="J51" i="8" s="1"/>
  <c r="J53" i="8" s="1"/>
  <c r="J56" i="8" s="1"/>
  <c r="J59" i="8" s="1"/>
  <c r="Z32" i="7"/>
  <c r="Z47" i="7"/>
  <c r="Z32" i="6"/>
  <c r="I48" i="6"/>
  <c r="I51" i="6" s="1"/>
  <c r="I53" i="6" s="1"/>
  <c r="I56" i="6" s="1"/>
  <c r="I59" i="6" s="1"/>
  <c r="Q48" i="6"/>
  <c r="Q51" i="6" s="1"/>
  <c r="Q53" i="6" s="1"/>
  <c r="Q56" i="6" s="1"/>
  <c r="Q59" i="6" s="1"/>
  <c r="Y48" i="6"/>
  <c r="Y51" i="6" s="1"/>
  <c r="Y53" i="6" s="1"/>
  <c r="Y56" i="6" s="1"/>
  <c r="Y59" i="6" s="1"/>
  <c r="Z32" i="2"/>
  <c r="Z47" i="2"/>
  <c r="R48" i="1"/>
  <c r="R51" i="1" s="1"/>
  <c r="R53" i="1" s="1"/>
  <c r="R56" i="1" s="1"/>
  <c r="R59" i="1" s="1"/>
  <c r="E48" i="1"/>
  <c r="E51" i="1" s="1"/>
  <c r="E53" i="1" s="1"/>
  <c r="E56" i="1" s="1"/>
  <c r="E59" i="1" s="1"/>
  <c r="C48" i="28"/>
  <c r="C51" i="28" s="1"/>
  <c r="C53" i="28" s="1"/>
  <c r="C56" i="28" s="1"/>
  <c r="C59" i="28" s="1"/>
  <c r="S48" i="28"/>
  <c r="S51" i="28" s="1"/>
  <c r="S53" i="28" s="1"/>
  <c r="S56" i="28" s="1"/>
  <c r="S59" i="28" s="1"/>
  <c r="F48" i="26"/>
  <c r="F51" i="26" s="1"/>
  <c r="F53" i="26" s="1"/>
  <c r="F56" i="26" s="1"/>
  <c r="F59" i="26" s="1"/>
  <c r="N48" i="26"/>
  <c r="N51" i="26" s="1"/>
  <c r="N53" i="26" s="1"/>
  <c r="N56" i="26" s="1"/>
  <c r="N59" i="26" s="1"/>
  <c r="V48" i="26"/>
  <c r="V51" i="26" s="1"/>
  <c r="V53" i="26" s="1"/>
  <c r="V56" i="26" s="1"/>
  <c r="V59" i="26" s="1"/>
  <c r="F48" i="22"/>
  <c r="F51" i="22" s="1"/>
  <c r="F53" i="22" s="1"/>
  <c r="F56" i="22" s="1"/>
  <c r="F59" i="22" s="1"/>
  <c r="N48" i="22"/>
  <c r="N51" i="22" s="1"/>
  <c r="N53" i="22" s="1"/>
  <c r="N56" i="22" s="1"/>
  <c r="N59" i="22" s="1"/>
  <c r="V48" i="22"/>
  <c r="V51" i="22" s="1"/>
  <c r="V53" i="22" s="1"/>
  <c r="V56" i="22" s="1"/>
  <c r="V59" i="22" s="1"/>
  <c r="Q48" i="21"/>
  <c r="Q51" i="21" s="1"/>
  <c r="Q53" i="21" s="1"/>
  <c r="Q56" i="21" s="1"/>
  <c r="Q59" i="21" s="1"/>
  <c r="Y48" i="21"/>
  <c r="Y51" i="21" s="1"/>
  <c r="Y53" i="21" s="1"/>
  <c r="Y56" i="21" s="1"/>
  <c r="Y59" i="21" s="1"/>
  <c r="H48" i="21"/>
  <c r="H51" i="21" s="1"/>
  <c r="H53" i="21" s="1"/>
  <c r="H56" i="21" s="1"/>
  <c r="H59" i="21" s="1"/>
  <c r="P48" i="21"/>
  <c r="P51" i="21" s="1"/>
  <c r="P53" i="21" s="1"/>
  <c r="P56" i="21" s="1"/>
  <c r="P59" i="21" s="1"/>
  <c r="U48" i="19"/>
  <c r="U51" i="19" s="1"/>
  <c r="U53" i="19" s="1"/>
  <c r="U56" i="19" s="1"/>
  <c r="U59" i="19" s="1"/>
  <c r="Z47" i="18"/>
  <c r="U48" i="16"/>
  <c r="U51" i="16" s="1"/>
  <c r="U53" i="16" s="1"/>
  <c r="U56" i="16" s="1"/>
  <c r="U59" i="16" s="1"/>
  <c r="Z32" i="15"/>
  <c r="Q48" i="15"/>
  <c r="Q51" i="15" s="1"/>
  <c r="Q53" i="15" s="1"/>
  <c r="Q56" i="15" s="1"/>
  <c r="Q59" i="15" s="1"/>
  <c r="G48" i="14"/>
  <c r="G51" i="14" s="1"/>
  <c r="G53" i="14" s="1"/>
  <c r="G56" i="14" s="1"/>
  <c r="G59" i="14" s="1"/>
  <c r="O48" i="14"/>
  <c r="O51" i="14" s="1"/>
  <c r="O53" i="14" s="1"/>
  <c r="O56" i="14" s="1"/>
  <c r="O59" i="14" s="1"/>
  <c r="Z32" i="13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H48" i="9"/>
  <c r="H51" i="9" s="1"/>
  <c r="H53" i="9" s="1"/>
  <c r="H56" i="9" s="1"/>
  <c r="H59" i="9" s="1"/>
  <c r="P48" i="9"/>
  <c r="P51" i="9" s="1"/>
  <c r="P53" i="9" s="1"/>
  <c r="P56" i="9" s="1"/>
  <c r="P59" i="9" s="1"/>
  <c r="K48" i="8"/>
  <c r="K51" i="8" s="1"/>
  <c r="K53" i="8" s="1"/>
  <c r="K56" i="8" s="1"/>
  <c r="K59" i="8" s="1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C48" i="6"/>
  <c r="C51" i="6" s="1"/>
  <c r="C53" i="6" s="1"/>
  <c r="C56" i="6" s="1"/>
  <c r="C59" i="6" s="1"/>
  <c r="K48" i="6"/>
  <c r="K51" i="6" s="1"/>
  <c r="K53" i="6" s="1"/>
  <c r="K56" i="6" s="1"/>
  <c r="K59" i="6" s="1"/>
  <c r="S48" i="6"/>
  <c r="S51" i="6" s="1"/>
  <c r="S53" i="6" s="1"/>
  <c r="S56" i="6" s="1"/>
  <c r="S59" i="6" s="1"/>
  <c r="AA48" i="6"/>
  <c r="AA51" i="6" s="1"/>
  <c r="AA53" i="6" s="1"/>
  <c r="AA56" i="6" s="1"/>
  <c r="AA59" i="6" s="1"/>
  <c r="I48" i="5"/>
  <c r="I51" i="5" s="1"/>
  <c r="I53" i="5" s="1"/>
  <c r="I56" i="5" s="1"/>
  <c r="I59" i="5" s="1"/>
  <c r="K48" i="2"/>
  <c r="K51" i="2" s="1"/>
  <c r="K53" i="2" s="1"/>
  <c r="K56" i="2" s="1"/>
  <c r="K59" i="2" s="1"/>
  <c r="T48" i="26"/>
  <c r="T51" i="26" s="1"/>
  <c r="T53" i="26" s="1"/>
  <c r="T56" i="26" s="1"/>
  <c r="T59" i="26" s="1"/>
  <c r="X48" i="25"/>
  <c r="Z32" i="25"/>
  <c r="G48" i="28"/>
  <c r="G51" i="28" s="1"/>
  <c r="G53" i="28" s="1"/>
  <c r="G56" i="28" s="1"/>
  <c r="G59" i="28" s="1"/>
  <c r="O48" i="28"/>
  <c r="O51" i="28" s="1"/>
  <c r="O53" i="28" s="1"/>
  <c r="O56" i="28" s="1"/>
  <c r="O59" i="28" s="1"/>
  <c r="W48" i="28"/>
  <c r="W51" i="28" s="1"/>
  <c r="W53" i="28" s="1"/>
  <c r="W56" i="28" s="1"/>
  <c r="W59" i="28" s="1"/>
  <c r="X48" i="27"/>
  <c r="Z32" i="27"/>
  <c r="E48" i="26"/>
  <c r="E51" i="26" s="1"/>
  <c r="E53" i="26" s="1"/>
  <c r="E56" i="26" s="1"/>
  <c r="E59" i="26" s="1"/>
  <c r="X51" i="22"/>
  <c r="Z48" i="22"/>
  <c r="X51" i="1"/>
  <c r="Q48" i="28"/>
  <c r="Q51" i="28" s="1"/>
  <c r="Q53" i="28" s="1"/>
  <c r="Q56" i="28" s="1"/>
  <c r="Q59" i="28" s="1"/>
  <c r="Z47" i="28"/>
  <c r="X48" i="28"/>
  <c r="AA48" i="1"/>
  <c r="AA51" i="1" s="1"/>
  <c r="AA53" i="1" s="1"/>
  <c r="AA56" i="1" s="1"/>
  <c r="AA59" i="1" s="1"/>
  <c r="X51" i="26"/>
  <c r="D48" i="28"/>
  <c r="D51" i="28" s="1"/>
  <c r="D53" i="28" s="1"/>
  <c r="D56" i="28" s="1"/>
  <c r="D59" i="28" s="1"/>
  <c r="L48" i="28"/>
  <c r="L51" i="28" s="1"/>
  <c r="L53" i="28" s="1"/>
  <c r="L56" i="28" s="1"/>
  <c r="L59" i="28" s="1"/>
  <c r="T48" i="28"/>
  <c r="T51" i="28" s="1"/>
  <c r="T53" i="28" s="1"/>
  <c r="T56" i="28" s="1"/>
  <c r="T59" i="28" s="1"/>
  <c r="G48" i="26"/>
  <c r="G51" i="26" s="1"/>
  <c r="G53" i="26" s="1"/>
  <c r="G56" i="26" s="1"/>
  <c r="G59" i="26" s="1"/>
  <c r="O48" i="26"/>
  <c r="O51" i="26" s="1"/>
  <c r="O53" i="26" s="1"/>
  <c r="O56" i="26" s="1"/>
  <c r="O59" i="26" s="1"/>
  <c r="W48" i="26"/>
  <c r="W51" i="26" s="1"/>
  <c r="W53" i="26" s="1"/>
  <c r="W56" i="26" s="1"/>
  <c r="W59" i="26" s="1"/>
  <c r="X53" i="21"/>
  <c r="Z51" i="21"/>
  <c r="Z48" i="20"/>
  <c r="X51" i="20"/>
  <c r="Z32" i="23"/>
  <c r="X48" i="23"/>
  <c r="Z32" i="1"/>
  <c r="X48" i="24"/>
  <c r="Z32" i="24"/>
  <c r="Z48" i="17"/>
  <c r="X51" i="17"/>
  <c r="Z59" i="15"/>
  <c r="Z48" i="21"/>
  <c r="Z32" i="20"/>
  <c r="Z32" i="18"/>
  <c r="X48" i="18"/>
  <c r="X48" i="19"/>
  <c r="Y53" i="15"/>
  <c r="Y56" i="15" s="1"/>
  <c r="Y59" i="15" s="1"/>
  <c r="Z51" i="15"/>
  <c r="D48" i="23"/>
  <c r="D51" i="23" s="1"/>
  <c r="D53" i="23" s="1"/>
  <c r="D56" i="23" s="1"/>
  <c r="D59" i="23" s="1"/>
  <c r="L48" i="23"/>
  <c r="L51" i="23" s="1"/>
  <c r="L53" i="23" s="1"/>
  <c r="L56" i="23" s="1"/>
  <c r="L59" i="23" s="1"/>
  <c r="T48" i="23"/>
  <c r="T51" i="23" s="1"/>
  <c r="T53" i="23" s="1"/>
  <c r="T56" i="23" s="1"/>
  <c r="T59" i="23" s="1"/>
  <c r="E48" i="22"/>
  <c r="E51" i="22" s="1"/>
  <c r="E53" i="22" s="1"/>
  <c r="E56" i="22" s="1"/>
  <c r="E59" i="22" s="1"/>
  <c r="M48" i="22"/>
  <c r="M51" i="22" s="1"/>
  <c r="M53" i="22" s="1"/>
  <c r="M56" i="22" s="1"/>
  <c r="M59" i="22" s="1"/>
  <c r="U48" i="22"/>
  <c r="U51" i="22" s="1"/>
  <c r="U53" i="22" s="1"/>
  <c r="U56" i="22" s="1"/>
  <c r="U59" i="22" s="1"/>
  <c r="F48" i="21"/>
  <c r="F51" i="21" s="1"/>
  <c r="F53" i="21" s="1"/>
  <c r="F56" i="21" s="1"/>
  <c r="F59" i="21" s="1"/>
  <c r="N48" i="21"/>
  <c r="N51" i="21" s="1"/>
  <c r="N53" i="21" s="1"/>
  <c r="N56" i="21" s="1"/>
  <c r="N59" i="21" s="1"/>
  <c r="V48" i="21"/>
  <c r="V51" i="21" s="1"/>
  <c r="V53" i="21" s="1"/>
  <c r="V56" i="21" s="1"/>
  <c r="V59" i="21" s="1"/>
  <c r="G48" i="20"/>
  <c r="G51" i="20" s="1"/>
  <c r="G53" i="20" s="1"/>
  <c r="G56" i="20" s="1"/>
  <c r="G59" i="20" s="1"/>
  <c r="O48" i="20"/>
  <c r="O51" i="20" s="1"/>
  <c r="O53" i="20" s="1"/>
  <c r="O56" i="20" s="1"/>
  <c r="O59" i="20" s="1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AA48" i="19"/>
  <c r="AA51" i="19" s="1"/>
  <c r="AA53" i="19" s="1"/>
  <c r="AA56" i="19" s="1"/>
  <c r="AA59" i="19" s="1"/>
  <c r="D48" i="18"/>
  <c r="D51" i="18" s="1"/>
  <c r="D53" i="18" s="1"/>
  <c r="D56" i="18" s="1"/>
  <c r="D59" i="18" s="1"/>
  <c r="L48" i="18"/>
  <c r="L51" i="18" s="1"/>
  <c r="L53" i="18" s="1"/>
  <c r="L56" i="18" s="1"/>
  <c r="L59" i="18" s="1"/>
  <c r="T48" i="18"/>
  <c r="T51" i="18" s="1"/>
  <c r="T53" i="18" s="1"/>
  <c r="T56" i="18" s="1"/>
  <c r="T59" i="18" s="1"/>
  <c r="E48" i="17"/>
  <c r="E51" i="17" s="1"/>
  <c r="E53" i="17" s="1"/>
  <c r="E56" i="17" s="1"/>
  <c r="E59" i="17" s="1"/>
  <c r="M48" i="17"/>
  <c r="M51" i="17" s="1"/>
  <c r="M53" i="17" s="1"/>
  <c r="M56" i="17" s="1"/>
  <c r="M59" i="17" s="1"/>
  <c r="U48" i="17"/>
  <c r="U51" i="17" s="1"/>
  <c r="U53" i="17" s="1"/>
  <c r="U56" i="17" s="1"/>
  <c r="U59" i="17" s="1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V48" i="16"/>
  <c r="V51" i="16" s="1"/>
  <c r="V53" i="16" s="1"/>
  <c r="V56" i="16" s="1"/>
  <c r="V59" i="16" s="1"/>
  <c r="X48" i="16"/>
  <c r="Z48" i="15"/>
  <c r="Z56" i="15"/>
  <c r="Z48" i="11"/>
  <c r="X51" i="11"/>
  <c r="F48" i="15"/>
  <c r="F51" i="15" s="1"/>
  <c r="F53" i="15" s="1"/>
  <c r="F56" i="15" s="1"/>
  <c r="F59" i="15" s="1"/>
  <c r="Z48" i="14"/>
  <c r="Z51" i="14"/>
  <c r="X53" i="14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T48" i="12"/>
  <c r="T51" i="12" s="1"/>
  <c r="T53" i="12" s="1"/>
  <c r="T56" i="12" s="1"/>
  <c r="T59" i="12" s="1"/>
  <c r="X48" i="12"/>
  <c r="C48" i="10"/>
  <c r="C51" i="10" s="1"/>
  <c r="C53" i="10" s="1"/>
  <c r="C56" i="10" s="1"/>
  <c r="C59" i="10" s="1"/>
  <c r="Z48" i="7"/>
  <c r="X51" i="13"/>
  <c r="E48" i="11"/>
  <c r="E51" i="11" s="1"/>
  <c r="E53" i="11" s="1"/>
  <c r="E56" i="11" s="1"/>
  <c r="E59" i="11" s="1"/>
  <c r="M48" i="11"/>
  <c r="M51" i="11" s="1"/>
  <c r="M53" i="11" s="1"/>
  <c r="M56" i="11" s="1"/>
  <c r="M59" i="11" s="1"/>
  <c r="U48" i="11"/>
  <c r="U51" i="11" s="1"/>
  <c r="U53" i="11" s="1"/>
  <c r="U56" i="11" s="1"/>
  <c r="U59" i="11" s="1"/>
  <c r="U48" i="10"/>
  <c r="U51" i="10" s="1"/>
  <c r="U53" i="10" s="1"/>
  <c r="U56" i="10" s="1"/>
  <c r="U59" i="10" s="1"/>
  <c r="Z47" i="9"/>
  <c r="X51" i="7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Z48" i="9"/>
  <c r="X51" i="4"/>
  <c r="Z48" i="4"/>
  <c r="Z53" i="2"/>
  <c r="X56" i="2"/>
  <c r="X51" i="8"/>
  <c r="X51" i="9"/>
  <c r="Z48" i="6"/>
  <c r="X51" i="6"/>
  <c r="X53" i="5"/>
  <c r="Z47" i="5"/>
  <c r="AA48" i="4"/>
  <c r="AA51" i="4" s="1"/>
  <c r="AA53" i="4" s="1"/>
  <c r="AA56" i="4" s="1"/>
  <c r="AA59" i="4" s="1"/>
  <c r="X48" i="3"/>
  <c r="Z51" i="2"/>
  <c r="Z48" i="10" l="1"/>
  <c r="X51" i="10"/>
  <c r="Z53" i="15"/>
  <c r="Z51" i="9"/>
  <c r="X53" i="9"/>
  <c r="Z48" i="19"/>
  <c r="X51" i="19"/>
  <c r="Z53" i="21"/>
  <c r="X56" i="21"/>
  <c r="Z48" i="18"/>
  <c r="X51" i="18"/>
  <c r="X51" i="24"/>
  <c r="Z48" i="24"/>
  <c r="X51" i="28"/>
  <c r="Z48" i="28"/>
  <c r="Z48" i="27"/>
  <c r="X51" i="27"/>
  <c r="Z51" i="8"/>
  <c r="X53" i="8"/>
  <c r="X53" i="11"/>
  <c r="Z51" i="11"/>
  <c r="Z48" i="23"/>
  <c r="X51" i="23"/>
  <c r="X59" i="2"/>
  <c r="Z59" i="2" s="1"/>
  <c r="Z56" i="2"/>
  <c r="Z51" i="1"/>
  <c r="X53" i="1"/>
  <c r="Z53" i="5"/>
  <c r="X56" i="5"/>
  <c r="Z51" i="20"/>
  <c r="X53" i="20"/>
  <c r="X51" i="3"/>
  <c r="Z48" i="3"/>
  <c r="Z51" i="13"/>
  <c r="X53" i="13"/>
  <c r="X56" i="14"/>
  <c r="Z53" i="14"/>
  <c r="X53" i="4"/>
  <c r="Z51" i="4"/>
  <c r="X51" i="16"/>
  <c r="Z48" i="16"/>
  <c r="Z51" i="6"/>
  <c r="X53" i="6"/>
  <c r="X51" i="12"/>
  <c r="Z48" i="12"/>
  <c r="X53" i="17"/>
  <c r="Z51" i="17"/>
  <c r="X53" i="22"/>
  <c r="Z51" i="22"/>
  <c r="X51" i="25"/>
  <c r="Z48" i="25"/>
  <c r="X53" i="7"/>
  <c r="Z51" i="7"/>
  <c r="X53" i="26"/>
  <c r="Z51" i="26"/>
  <c r="X53" i="10" l="1"/>
  <c r="Z51" i="10"/>
  <c r="X56" i="1"/>
  <c r="Z53" i="1"/>
  <c r="X56" i="6"/>
  <c r="Z53" i="6"/>
  <c r="Z53" i="8"/>
  <c r="X56" i="8"/>
  <c r="Z56" i="21"/>
  <c r="X59" i="21"/>
  <c r="Z59" i="21" s="1"/>
  <c r="Z53" i="20"/>
  <c r="X56" i="20"/>
  <c r="Z51" i="19"/>
  <c r="X53" i="19"/>
  <c r="Z53" i="13"/>
  <c r="X56" i="13"/>
  <c r="Z53" i="22"/>
  <c r="X56" i="22"/>
  <c r="Z53" i="26"/>
  <c r="X56" i="26"/>
  <c r="X53" i="16"/>
  <c r="Z51" i="16"/>
  <c r="X53" i="23"/>
  <c r="Z51" i="23"/>
  <c r="Z53" i="7"/>
  <c r="X56" i="7"/>
  <c r="X53" i="12"/>
  <c r="Z51" i="12"/>
  <c r="Z53" i="4"/>
  <c r="X56" i="4"/>
  <c r="Z51" i="28"/>
  <c r="X53" i="28"/>
  <c r="X59" i="5"/>
  <c r="Z59" i="5" s="1"/>
  <c r="Z56" i="5"/>
  <c r="X56" i="9"/>
  <c r="Z53" i="9"/>
  <c r="X53" i="18"/>
  <c r="Z51" i="18"/>
  <c r="X53" i="27"/>
  <c r="Z51" i="27"/>
  <c r="X56" i="17"/>
  <c r="Z53" i="17"/>
  <c r="X53" i="3"/>
  <c r="Z51" i="3"/>
  <c r="X53" i="25"/>
  <c r="Z51" i="25"/>
  <c r="X59" i="14"/>
  <c r="Z59" i="14" s="1"/>
  <c r="Z56" i="14"/>
  <c r="X56" i="11"/>
  <c r="Z53" i="11"/>
  <c r="Z51" i="24"/>
  <c r="X53" i="24"/>
  <c r="X56" i="10" l="1"/>
  <c r="Z53" i="10"/>
  <c r="Z56" i="22"/>
  <c r="X59" i="22"/>
  <c r="Z59" i="22" s="1"/>
  <c r="Z56" i="17"/>
  <c r="X59" i="17"/>
  <c r="Z59" i="17" s="1"/>
  <c r="Z53" i="28"/>
  <c r="X56" i="28"/>
  <c r="X59" i="13"/>
  <c r="Z59" i="13" s="1"/>
  <c r="Z56" i="13"/>
  <c r="Z53" i="24"/>
  <c r="X56" i="24"/>
  <c r="Z56" i="4"/>
  <c r="X59" i="4"/>
  <c r="Z59" i="4" s="1"/>
  <c r="Z53" i="18"/>
  <c r="X56" i="18"/>
  <c r="X56" i="16"/>
  <c r="Z53" i="16"/>
  <c r="Z56" i="6"/>
  <c r="X59" i="6"/>
  <c r="Z59" i="6" s="1"/>
  <c r="X56" i="19"/>
  <c r="Z53" i="19"/>
  <c r="X56" i="25"/>
  <c r="Z53" i="25"/>
  <c r="X59" i="26"/>
  <c r="Z59" i="26" s="1"/>
  <c r="Z56" i="26"/>
  <c r="Z56" i="20"/>
  <c r="X59" i="20"/>
  <c r="Z59" i="20" s="1"/>
  <c r="Z56" i="7"/>
  <c r="X59" i="7"/>
  <c r="Z59" i="7" s="1"/>
  <c r="X59" i="8"/>
  <c r="Z59" i="8" s="1"/>
  <c r="Z56" i="8"/>
  <c r="X56" i="27"/>
  <c r="Z53" i="27"/>
  <c r="Z53" i="23"/>
  <c r="X56" i="23"/>
  <c r="Z56" i="11"/>
  <c r="X59" i="11"/>
  <c r="Z59" i="11" s="1"/>
  <c r="Z53" i="3"/>
  <c r="X56" i="3"/>
  <c r="X59" i="9"/>
  <c r="Z59" i="9" s="1"/>
  <c r="Z56" i="9"/>
  <c r="Z53" i="12"/>
  <c r="X56" i="12"/>
  <c r="Z56" i="1"/>
  <c r="X59" i="1"/>
  <c r="Z59" i="1" s="1"/>
  <c r="Z56" i="10" l="1"/>
  <c r="X59" i="10"/>
  <c r="Z59" i="10" s="1"/>
  <c r="Z56" i="19"/>
  <c r="X59" i="19"/>
  <c r="Z59" i="19" s="1"/>
  <c r="Z56" i="3"/>
  <c r="X59" i="3"/>
  <c r="Z59" i="3" s="1"/>
  <c r="X59" i="18"/>
  <c r="Z59" i="18" s="1"/>
  <c r="Z56" i="18"/>
  <c r="Z56" i="12"/>
  <c r="X59" i="12"/>
  <c r="Z59" i="12" s="1"/>
  <c r="X59" i="23"/>
  <c r="Z59" i="23" s="1"/>
  <c r="Z56" i="23"/>
  <c r="X59" i="24"/>
  <c r="Z59" i="24" s="1"/>
  <c r="Z56" i="24"/>
  <c r="X59" i="27"/>
  <c r="Z59" i="27" s="1"/>
  <c r="Z56" i="27"/>
  <c r="Z56" i="16"/>
  <c r="X59" i="16"/>
  <c r="Z59" i="16" s="1"/>
  <c r="X59" i="28"/>
  <c r="Z59" i="28" s="1"/>
  <c r="Z56" i="28"/>
  <c r="X59" i="25"/>
  <c r="Z59" i="25" s="1"/>
  <c r="Z56" i="25"/>
</calcChain>
</file>

<file path=xl/sharedStrings.xml><?xml version="1.0" encoding="utf-8"?>
<sst xmlns="http://schemas.openxmlformats.org/spreadsheetml/2006/main" count="4060" uniqueCount="113">
  <si>
    <t>Limpopo: Greater Giyani (LIM331) - Table C4 Quarterly Budgeted Financial Performance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</si>
  <si>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</si>
  <si>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</si>
  <si>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</si>
  <si>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</si>
  <si>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</si>
  <si>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</si>
  <si>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</si>
  <si>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</si>
  <si>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</si>
  <si>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</si>
  <si>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</si>
  <si>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</si>
  <si>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</si>
  <si>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</si>
  <si>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</si>
  <si>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</si>
  <si>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</si>
  <si>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</si>
  <si>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</si>
  <si>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</si>
  <si>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</si>
  <si>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</si>
  <si>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</si>
  <si>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</si>
  <si>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</si>
  <si>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</si>
  <si>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</si>
  <si>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</si>
  <si>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</si>
  <si>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</si>
  <si>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</si>
  <si>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</si>
  <si>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</si>
  <si>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</si>
  <si>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</si>
  <si>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</si>
  <si>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</si>
  <si>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</si>
  <si>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</si>
  <si>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</si>
  <si>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</si>
  <si>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</si>
  <si>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</si>
  <si>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</si>
  <si>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</si>
  <si>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</si>
  <si>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</si>
  <si>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</si>
  <si>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</si>
  <si>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</si>
  <si>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</si>
  <si>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</si>
  <si>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</si>
  <si>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</si>
  <si>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</si>
  <si>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</si>
  <si>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</si>
  <si>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</si>
  <si>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</si>
  <si>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</si>
  <si>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</si>
  <si>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</si>
  <si>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</si>
  <si>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</si>
  <si>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</si>
  <si>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</si>
  <si>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</si>
  <si>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</si>
  <si>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</si>
  <si>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</si>
  <si>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</si>
  <si>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</si>
  <si>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</si>
  <si>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</si>
  <si>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</si>
  <si>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</si>
  <si>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</si>
  <si>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</si>
  <si>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</si>
  <si>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</si>
  <si>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</si>
  <si>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</si>
  <si>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</si>
  <si>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</si>
  <si>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Waste management                                   ) for 1st Quarter ended 30 September 2024 (Figures Finalised as at 2024/10/25)</t>
  </si>
  <si>
    <t>Limpopo: Greater Tzaneen (LIM333) - Table C4 Quarterly Budgeted Financial Performance ( Waste management                                   ) for 1st Quarter ended 30 September 2024 (Figures Finalised as at 2024/10/25)</t>
  </si>
  <si>
    <t>Limpopo: Ba-Phalaborwa (LIM334) - Table C4 Quarterly Budgeted Financial Performance ( Waste management                                   ) for 1st Quarter ended 30 September 2024 (Figures Finalised as at 2024/10/25)</t>
  </si>
  <si>
    <t>Limpopo: Maruleng (LIM335) - Table C4 Quarterly Budgeted Financial Performance ( Waste management                                   ) for 1st Quarter ended 30 September 2024 (Figures Finalised as at 2024/10/25)</t>
  </si>
  <si>
    <t>Limpopo: Mopani (DC33) - Table C4 Quarterly Budgeted Financial Performance ( Waste management                                   ) for 1st Quarter ended 30 September 2024 (Figures Finalised as at 2024/10/25)</t>
  </si>
  <si>
    <t>Limpopo: Musina (LIM341) - Table C4 Quarterly Budgeted Financial Performance ( Waste management                                   ) for 1st Quarter ended 30 September 2024 (Figures Finalised as at 2024/10/25)</t>
  </si>
  <si>
    <t>Limpopo: Thulamela (LIM343) - Table C4 Quarterly Budgeted Financial Performance ( Waste management                                   ) for 1st Quarter ended 30 September 2024 (Figures Finalised as at 2024/10/25)</t>
  </si>
  <si>
    <t>Limpopo: Makhado (LIM344) - Table C4 Quarterly Budgeted Financial Performance ( Waste management                                   ) for 1st Quarter ended 30 September 2024 (Figures Finalised as at 2024/10/25)</t>
  </si>
  <si>
    <t>Limpopo: Collins Chabane (LIM345) - Table C4 Quarterly Budgeted Financial Performance ( Waste management                                   ) for 1st Quarter ended 30 September 2024 (Figures Finalised as at 2024/10/25)</t>
  </si>
  <si>
    <t>Limpopo: Vhembe (DC34) - Table C4 Quarterly Budgeted Financial Performance ( Waste management                                   ) for 1st Quarter ended 30 September 2024 (Figures Finalised as at 2024/10/25)</t>
  </si>
  <si>
    <t>Limpopo: Blouberg (LIM351) - Table C4 Quarterly Budgeted Financial Performance ( Waste management                                   ) for 1st Quarter ended 30 September 2024 (Figures Finalised as at 2024/10/25)</t>
  </si>
  <si>
    <t>Limpopo: Molemole (LIM353) - Table C4 Quarterly Budgeted Financial Performance ( Waste management                                   ) for 1st Quarter ended 30 September 2024 (Figures Finalised as at 2024/10/25)</t>
  </si>
  <si>
    <t>Limpopo: Polokwane (LIM354) - Table C4 Quarterly Budgeted Financial Performance ( Waste management                                   ) for 1st Quarter ended 30 September 2024 (Figures Finalised as at 2024/10/25)</t>
  </si>
  <si>
    <t>Limpopo: Lepelle-Nkumpi (LIM355) - Table C4 Quarterly Budgeted Financial Performance ( Waste management                                   ) for 1st Quarter ended 30 September 2024 (Figures Finalised as at 2024/10/25)</t>
  </si>
  <si>
    <t>Limpopo: Capricorn (DC35) - Table C4 Quarterly Budgeted Financial Performance ( Waste management                                   ) for 1st Quarter ended 30 September 2024 (Figures Finalised as at 2024/10/25)</t>
  </si>
  <si>
    <t>Limpopo: Thabazimbi (LIM361) - Table C4 Quarterly Budgeted Financial Performance ( Waste management                                   ) for 1st Quarter ended 30 September 2024 (Figures Finalised as at 2024/10/25)</t>
  </si>
  <si>
    <t>Limpopo: Lephalale (LIM362) - Table C4 Quarterly Budgeted Financial Performance ( Waste management                                   ) for 1st Quarter ended 30 September 2024 (Figures Finalised as at 2024/10/25)</t>
  </si>
  <si>
    <t>Limpopo: Bela Bela (LIM366) - Table C4 Quarterly Budgeted Financial Performance ( Waste management                                   ) for 1st Quarter ended 30 September 2024 (Figures Finalised as at 2024/10/25)</t>
  </si>
  <si>
    <t>Limpopo: Mogalakwena (LIM367) - Table C4 Quarterly Budgeted Financial Performance ( Waste management                                   ) for 1st Quarter ended 30 September 2024 (Figures Finalised as at 2024/10/25)</t>
  </si>
  <si>
    <t>Limpopo: Modimolle-Mookgopong (LIM368) - Table C4 Quarterly Budgeted Financial Performance ( Waste management                                   ) for 1st Quarter ended 30 September 2024 (Figures Finalised as at 2024/10/25)</t>
  </si>
  <si>
    <t>Limpopo: Waterberg (DC36) - Table C4 Quarterly Budgeted Financial Performance ( Waste management                                   ) for 1st Quarter ended 30 September 2024 (Figures Finalised as at 2024/10/25)</t>
  </si>
  <si>
    <t>Limpopo: Ephraim Mogale (LIM471) - Table C4 Quarterly Budgeted Financial Performance ( Waste management                                   ) for 1st Quarter ended 30 September 2024 (Figures Finalised as at 2024/10/25)</t>
  </si>
  <si>
    <t>Limpopo: Elias Motsoaledi (LIM472) - Table C4 Quarterly Budgeted Financial Performance ( Waste management                                   ) for 1st Quarter ended 30 September 2024 (Figures Finalised as at 2024/10/25)</t>
  </si>
  <si>
    <t>Limpopo: Makhuduthamaga (LIM473) - Table C4 Quarterly Budgeted Financial Performance ( Waste management                                   ) for 1st Quarter ended 30 September 2024 (Figures Finalised as at 2024/10/25)</t>
  </si>
  <si>
    <t>Limpopo: Tubatse Fetakgomo (LIM476) - Table C4 Quarterly Budgeted Financial Performance ( Waste management                                   ) for 1st Quarter ended 30 September 2024 (Figures Finalised as at 2024/10/25)</t>
  </si>
  <si>
    <t>Limpopo: Sekhukhune (DC47) - Table C4 Quarterly Budgeted Financial Performance ( Waste management                                   ) for 1st Quarter ended 30 September 2024 (Figures Finalised as at 2024/10/25)</t>
  </si>
  <si>
    <t>Summary - Table C4 Quarterly Budgeted Financial Performance ( Waste management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</si>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</sst>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464142326</v>
      </c>
      <c r="D9" s="20"/>
      <c r="E9" s="21">
        <v>513126961</v>
      </c>
      <c r="F9" s="22">
        <v>513126961</v>
      </c>
      <c r="G9" s="22">
        <v>39956113</v>
      </c>
      <c r="H9" s="22">
        <v>40415942</v>
      </c>
      <c r="I9" s="22">
        <v>40655686</v>
      </c>
      <c r="J9" s="22">
        <v>121027741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121027741</v>
      </c>
      <c r="X9" s="22">
        <v>128292452</v>
      </c>
      <c r="Y9" s="22">
        <v>-7264711</v>
      </c>
      <c r="Z9" s="23">
        <v>-5.6626176261718033</v>
      </c>
      <c r="AA9" s="20">
        <v>513126961</v>
      </c>
    </row>
    <row r="10" spans="1:27" ht="13.5" x14ac:dyDescent="0.25">
      <c r="A10" s="19" t="s">
        <v>38</v>
      </c>
      <c r="B10" s="15" t="s">
        <v>32</v>
      </c>
      <c r="C10" s="20">
        <v>70411</v>
      </c>
      <c r="D10" s="20"/>
      <c r="E10" s="21">
        <v>142063</v>
      </c>
      <c r="F10" s="22">
        <v>142063</v>
      </c>
      <c r="G10" s="22">
        <v>4337</v>
      </c>
      <c r="H10" s="22">
        <v>3776</v>
      </c>
      <c r="I10" s="22">
        <v>2619</v>
      </c>
      <c r="J10" s="22">
        <v>10732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10732</v>
      </c>
      <c r="X10" s="22">
        <v>35517</v>
      </c>
      <c r="Y10" s="22">
        <v>-24785</v>
      </c>
      <c r="Z10" s="23">
        <v>-69.783483965425006</v>
      </c>
      <c r="AA10" s="20">
        <v>142063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>
        <v>314700</v>
      </c>
      <c r="F11" s="22">
        <v>314700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78675</v>
      </c>
      <c r="Y11" s="22">
        <v>-78675</v>
      </c>
      <c r="Z11" s="23">
        <v>-100</v>
      </c>
      <c r="AA11" s="20">
        <v>314700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69277296</v>
      </c>
      <c r="D13" s="20"/>
      <c r="E13" s="21">
        <v>63280797</v>
      </c>
      <c r="F13" s="22">
        <v>63171987</v>
      </c>
      <c r="G13" s="22">
        <v>5733417</v>
      </c>
      <c r="H13" s="22">
        <v>5914609</v>
      </c>
      <c r="I13" s="22">
        <v>6131277</v>
      </c>
      <c r="J13" s="22">
        <v>17779303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17779303</v>
      </c>
      <c r="X13" s="22">
        <v>14883091</v>
      </c>
      <c r="Y13" s="22">
        <v>2896212</v>
      </c>
      <c r="Z13" s="23">
        <v>19.45974797842733</v>
      </c>
      <c r="AA13" s="20">
        <v>63171987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420962</v>
      </c>
      <c r="D17" s="20"/>
      <c r="E17" s="21">
        <v>322345</v>
      </c>
      <c r="F17" s="22">
        <v>322345</v>
      </c>
      <c r="G17" s="22">
        <v>41189</v>
      </c>
      <c r="H17" s="22">
        <v>36307</v>
      </c>
      <c r="I17" s="22">
        <v>43562</v>
      </c>
      <c r="J17" s="22">
        <v>121058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121058</v>
      </c>
      <c r="X17" s="22">
        <v>80586</v>
      </c>
      <c r="Y17" s="22">
        <v>40472</v>
      </c>
      <c r="Z17" s="23">
        <v>50.222122949395676</v>
      </c>
      <c r="AA17" s="20">
        <v>322345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198190</v>
      </c>
      <c r="D19" s="20"/>
      <c r="E19" s="21">
        <v>1136</v>
      </c>
      <c r="F19" s="22">
        <v>1136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282</v>
      </c>
      <c r="Y19" s="22">
        <v>-282</v>
      </c>
      <c r="Z19" s="23">
        <v>-100</v>
      </c>
      <c r="AA19" s="20">
        <v>1136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1008874</v>
      </c>
      <c r="F23" s="22">
        <v>1008874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252216</v>
      </c>
      <c r="Y23" s="22">
        <v>-252216</v>
      </c>
      <c r="Z23" s="23">
        <v>-100</v>
      </c>
      <c r="AA23" s="20">
        <v>1008874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48731474</v>
      </c>
      <c r="D25" s="20"/>
      <c r="E25" s="21">
        <v>37500098</v>
      </c>
      <c r="F25" s="22">
        <v>37500098</v>
      </c>
      <c r="G25" s="22">
        <v>227093</v>
      </c>
      <c r="H25" s="22">
        <v>9204006</v>
      </c>
      <c r="I25" s="22">
        <v>1565386</v>
      </c>
      <c r="J25" s="22">
        <v>10996485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10996485</v>
      </c>
      <c r="X25" s="22">
        <v>11963418</v>
      </c>
      <c r="Y25" s="22">
        <v>-966933</v>
      </c>
      <c r="Z25" s="23">
        <v>-8.0824142398100616</v>
      </c>
      <c r="AA25" s="20">
        <v>37500098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1164489</v>
      </c>
      <c r="H26" s="22">
        <v>1162136</v>
      </c>
      <c r="I26" s="22">
        <v>1178652</v>
      </c>
      <c r="J26" s="22">
        <v>3505277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3505277</v>
      </c>
      <c r="X26" s="22"/>
      <c r="Y26" s="22">
        <v>3505277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1041844</v>
      </c>
      <c r="D28" s="20"/>
      <c r="E28" s="21"/>
      <c r="F28" s="22"/>
      <c r="G28" s="22">
        <v>97841</v>
      </c>
      <c r="H28" s="22">
        <v>97742</v>
      </c>
      <c r="I28" s="22">
        <v>116045</v>
      </c>
      <c r="J28" s="22">
        <v>311628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311628</v>
      </c>
      <c r="X28" s="22"/>
      <c r="Y28" s="22">
        <v>311628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3020493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440447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587343443</v>
      </c>
      <c r="D32" s="29">
        <f t="shared" ref="D32:Y32" si="0">SUM(D6:D31)</f>
        <v>0</v>
      </c>
      <c r="E32" s="30">
        <f t="shared" si="0"/>
        <v>615696974</v>
      </c>
      <c r="F32" s="31">
        <f t="shared" si="0"/>
        <v>615588164</v>
      </c>
      <c r="G32" s="31">
        <f t="shared" si="0"/>
        <v>47224479</v>
      </c>
      <c r="H32" s="31">
        <f t="shared" si="0"/>
        <v>56834518</v>
      </c>
      <c r="I32" s="31">
        <f t="shared" si="0"/>
        <v>49693227</v>
      </c>
      <c r="J32" s="31">
        <f t="shared" si="0"/>
        <v>153752224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153752224</v>
      </c>
      <c r="X32" s="31">
        <f t="shared" si="0"/>
        <v>155586237</v>
      </c>
      <c r="Y32" s="31">
        <f t="shared" si="0"/>
        <v>-1834013</v>
      </c>
      <c r="Z32" s="32">
        <f>+IF(X32&lt;&gt;0,+(Y32/X32)*100,0)</f>
        <v>-1.1787758579185896</v>
      </c>
      <c r="AA32" s="29">
        <f>SUM(AA6:AA31)</f>
        <v>615588164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341938006</v>
      </c>
      <c r="D34" s="20"/>
      <c r="E34" s="21">
        <v>394775997</v>
      </c>
      <c r="F34" s="22">
        <v>394775997</v>
      </c>
      <c r="G34" s="22">
        <v>25901821</v>
      </c>
      <c r="H34" s="22">
        <v>33054702</v>
      </c>
      <c r="I34" s="22">
        <v>30240549</v>
      </c>
      <c r="J34" s="22">
        <v>89197072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89197072</v>
      </c>
      <c r="X34" s="22">
        <v>98100954</v>
      </c>
      <c r="Y34" s="22">
        <v>-8903882</v>
      </c>
      <c r="Z34" s="23">
        <v>-9.0762440495736669</v>
      </c>
      <c r="AA34" s="20">
        <v>394775997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31508090</v>
      </c>
      <c r="D37" s="20"/>
      <c r="E37" s="21">
        <v>32871488</v>
      </c>
      <c r="F37" s="22">
        <v>34632860</v>
      </c>
      <c r="G37" s="22">
        <v>1133466</v>
      </c>
      <c r="H37" s="22">
        <v>2635480</v>
      </c>
      <c r="I37" s="22">
        <v>3130853</v>
      </c>
      <c r="J37" s="22">
        <v>6899799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6899799</v>
      </c>
      <c r="X37" s="22">
        <v>9077125</v>
      </c>
      <c r="Y37" s="22">
        <v>-2177326</v>
      </c>
      <c r="Z37" s="23">
        <v>-23.986956222372172</v>
      </c>
      <c r="AA37" s="20">
        <v>34632860</v>
      </c>
    </row>
    <row r="38" spans="1:27" ht="13.5" x14ac:dyDescent="0.25">
      <c r="A38" s="19" t="s">
        <v>64</v>
      </c>
      <c r="B38" s="15" t="s">
        <v>32</v>
      </c>
      <c r="C38" s="20">
        <v>84355958</v>
      </c>
      <c r="D38" s="20"/>
      <c r="E38" s="21">
        <v>99534838</v>
      </c>
      <c r="F38" s="22">
        <v>99534838</v>
      </c>
      <c r="G38" s="22"/>
      <c r="H38" s="22"/>
      <c r="I38" s="22">
        <v>3901682</v>
      </c>
      <c r="J38" s="22">
        <v>3901682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3901682</v>
      </c>
      <c r="X38" s="22">
        <v>26456945</v>
      </c>
      <c r="Y38" s="22">
        <v>-22555263</v>
      </c>
      <c r="Z38" s="23">
        <v>-85.25271152810727</v>
      </c>
      <c r="AA38" s="20">
        <v>99534838</v>
      </c>
    </row>
    <row r="39" spans="1:27" ht="13.5" x14ac:dyDescent="0.25">
      <c r="A39" s="19" t="s">
        <v>65</v>
      </c>
      <c r="B39" s="15" t="s">
        <v>32</v>
      </c>
      <c r="C39" s="20">
        <v>45318337</v>
      </c>
      <c r="D39" s="20"/>
      <c r="E39" s="21">
        <v>52719507</v>
      </c>
      <c r="F39" s="22">
        <v>52719507</v>
      </c>
      <c r="G39" s="22">
        <v>657246</v>
      </c>
      <c r="H39" s="22">
        <v>721160</v>
      </c>
      <c r="I39" s="22">
        <v>5400256</v>
      </c>
      <c r="J39" s="22">
        <v>6778662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6778662</v>
      </c>
      <c r="X39" s="22">
        <v>13035576</v>
      </c>
      <c r="Y39" s="22">
        <v>-6256914</v>
      </c>
      <c r="Z39" s="23">
        <v>-47.998753564859733</v>
      </c>
      <c r="AA39" s="20">
        <v>52719507</v>
      </c>
    </row>
    <row r="40" spans="1:27" ht="13.5" x14ac:dyDescent="0.25">
      <c r="A40" s="19" t="s">
        <v>40</v>
      </c>
      <c r="B40" s="15" t="s">
        <v>32</v>
      </c>
      <c r="C40" s="20">
        <v>31171584</v>
      </c>
      <c r="D40" s="20"/>
      <c r="E40" s="21">
        <v>3964700</v>
      </c>
      <c r="F40" s="22">
        <v>3964700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414225</v>
      </c>
      <c r="Y40" s="22">
        <v>-414225</v>
      </c>
      <c r="Z40" s="23">
        <v>-100</v>
      </c>
      <c r="AA40" s="20">
        <v>3964700</v>
      </c>
    </row>
    <row r="41" spans="1:27" ht="13.5" x14ac:dyDescent="0.25">
      <c r="A41" s="19" t="s">
        <v>66</v>
      </c>
      <c r="B41" s="15" t="s">
        <v>32</v>
      </c>
      <c r="C41" s="20">
        <v>324241318</v>
      </c>
      <c r="D41" s="20"/>
      <c r="E41" s="21">
        <v>309579141</v>
      </c>
      <c r="F41" s="22">
        <v>309198057</v>
      </c>
      <c r="G41" s="22">
        <v>23439784</v>
      </c>
      <c r="H41" s="22">
        <v>19075213</v>
      </c>
      <c r="I41" s="22">
        <v>28000800</v>
      </c>
      <c r="J41" s="22">
        <v>70515797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70515797</v>
      </c>
      <c r="X41" s="22">
        <v>82214815</v>
      </c>
      <c r="Y41" s="22">
        <v>-11699018</v>
      </c>
      <c r="Z41" s="23">
        <v>-14.229817338882292</v>
      </c>
      <c r="AA41" s="20">
        <v>309198057</v>
      </c>
    </row>
    <row r="42" spans="1:27" ht="13.5" x14ac:dyDescent="0.25">
      <c r="A42" s="19" t="s">
        <v>67</v>
      </c>
      <c r="B42" s="15" t="s">
        <v>32</v>
      </c>
      <c r="C42" s="20">
        <v>5110000</v>
      </c>
      <c r="D42" s="20"/>
      <c r="E42" s="21">
        <v>5086652</v>
      </c>
      <c r="F42" s="22">
        <v>5086652</v>
      </c>
      <c r="G42" s="22">
        <v>326461</v>
      </c>
      <c r="H42" s="22">
        <v>579610</v>
      </c>
      <c r="I42" s="22">
        <v>573780</v>
      </c>
      <c r="J42" s="22">
        <v>1479851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1479851</v>
      </c>
      <c r="X42" s="22">
        <v>1271668</v>
      </c>
      <c r="Y42" s="22">
        <v>208183</v>
      </c>
      <c r="Z42" s="23">
        <v>16.370860947983278</v>
      </c>
      <c r="AA42" s="20">
        <v>5086652</v>
      </c>
    </row>
    <row r="43" spans="1:27" ht="13.5" x14ac:dyDescent="0.25">
      <c r="A43" s="19" t="s">
        <v>68</v>
      </c>
      <c r="B43" s="15" t="s">
        <v>32</v>
      </c>
      <c r="C43" s="20">
        <v>2453398</v>
      </c>
      <c r="D43" s="20"/>
      <c r="E43" s="21">
        <v>14383510</v>
      </c>
      <c r="F43" s="22">
        <v>14383510</v>
      </c>
      <c r="G43" s="22">
        <v>181816</v>
      </c>
      <c r="H43" s="22">
        <v>542610</v>
      </c>
      <c r="I43" s="22">
        <v>343423</v>
      </c>
      <c r="J43" s="22">
        <v>1067849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1067849</v>
      </c>
      <c r="X43" s="22">
        <v>3610043</v>
      </c>
      <c r="Y43" s="22">
        <v>-2542194</v>
      </c>
      <c r="Z43" s="23">
        <v>-70.420047628241548</v>
      </c>
      <c r="AA43" s="20">
        <v>14383510</v>
      </c>
    </row>
    <row r="44" spans="1:27" ht="13.5" x14ac:dyDescent="0.25">
      <c r="A44" s="19" t="s">
        <v>69</v>
      </c>
      <c r="B44" s="15" t="s">
        <v>32</v>
      </c>
      <c r="C44" s="20">
        <v>14971135</v>
      </c>
      <c r="D44" s="20"/>
      <c r="E44" s="21">
        <v>52561246</v>
      </c>
      <c r="F44" s="22">
        <v>52561246</v>
      </c>
      <c r="G44" s="22">
        <v>1243667</v>
      </c>
      <c r="H44" s="22">
        <v>5058233</v>
      </c>
      <c r="I44" s="22">
        <v>10116004</v>
      </c>
      <c r="J44" s="22">
        <v>16417904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16417904</v>
      </c>
      <c r="X44" s="22">
        <v>13448128</v>
      </c>
      <c r="Y44" s="22">
        <v>2969776</v>
      </c>
      <c r="Z44" s="23">
        <v>22.083192545460602</v>
      </c>
      <c r="AA44" s="20">
        <v>52561246</v>
      </c>
    </row>
    <row r="45" spans="1:27" ht="13.5" x14ac:dyDescent="0.25">
      <c r="A45" s="19" t="s">
        <v>70</v>
      </c>
      <c r="B45" s="15" t="s">
        <v>32</v>
      </c>
      <c r="C45" s="20">
        <v>245882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881313708</v>
      </c>
      <c r="D47" s="29">
        <f t="shared" ref="D47:Y47" si="1">SUM(D34:D46)</f>
        <v>0</v>
      </c>
      <c r="E47" s="30">
        <f t="shared" si="1"/>
        <v>965477079</v>
      </c>
      <c r="F47" s="31">
        <f t="shared" si="1"/>
        <v>966857367</v>
      </c>
      <c r="G47" s="31">
        <f t="shared" si="1"/>
        <v>52884261</v>
      </c>
      <c r="H47" s="31">
        <f t="shared" si="1"/>
        <v>61667008</v>
      </c>
      <c r="I47" s="31">
        <f t="shared" si="1"/>
        <v>81707347</v>
      </c>
      <c r="J47" s="31">
        <f t="shared" si="1"/>
        <v>196258616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196258616</v>
      </c>
      <c r="X47" s="31">
        <f t="shared" si="1"/>
        <v>247629479</v>
      </c>
      <c r="Y47" s="31">
        <f t="shared" si="1"/>
        <v>-51370863</v>
      </c>
      <c r="Z47" s="32">
        <f>+IF(X47&lt;&gt;0,+(Y47/X47)*100,0)</f>
        <v>-20.74505152110747</v>
      </c>
      <c r="AA47" s="29">
        <f>SUM(AA34:AA46)</f>
        <v>966857367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-293970265</v>
      </c>
      <c r="D48" s="39">
        <f t="shared" si="2"/>
        <v>0</v>
      </c>
      <c r="E48" s="40">
        <f t="shared" si="2"/>
        <v>-349780105</v>
      </c>
      <c r="F48" s="41">
        <f t="shared" si="2"/>
        <v>-351269203</v>
      </c>
      <c r="G48" s="41">
        <f t="shared" si="2"/>
        <v>-5659782</v>
      </c>
      <c r="H48" s="41">
        <f t="shared" si="2"/>
        <v>-4832490</v>
      </c>
      <c r="I48" s="41">
        <f t="shared" si="2"/>
        <v>-32014120</v>
      </c>
      <c r="J48" s="41">
        <f t="shared" si="2"/>
        <v>-42506392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-42506392</v>
      </c>
      <c r="X48" s="41">
        <f t="shared" si="2"/>
        <v>-92043242</v>
      </c>
      <c r="Y48" s="41">
        <f t="shared" si="2"/>
        <v>49536850</v>
      </c>
      <c r="Z48" s="42">
        <f>+IF(X48&lt;&gt;0,+(Y48/X48)*100,0)</f>
        <v>-53.819106024101146</v>
      </c>
      <c r="AA48" s="39">
        <f>+AA32-AA47</f>
        <v>-351269203</v>
      </c>
    </row>
    <row r="49" spans="1:27" ht="25.5" x14ac:dyDescent="0.25">
      <c r="A49" s="43" t="s">
        <v>74</v>
      </c>
      <c r="B49" s="15" t="s">
        <v>32</v>
      </c>
      <c r="C49" s="20">
        <v>434783</v>
      </c>
      <c r="D49" s="20"/>
      <c r="E49" s="21">
        <v>20381394</v>
      </c>
      <c r="F49" s="22">
        <v>20381394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5095350</v>
      </c>
      <c r="Y49" s="22">
        <v>-5095350</v>
      </c>
      <c r="Z49" s="23">
        <v>-100</v>
      </c>
      <c r="AA49" s="20">
        <v>20381394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-293535482</v>
      </c>
      <c r="D51" s="48">
        <f t="shared" si="3"/>
        <v>0</v>
      </c>
      <c r="E51" s="49">
        <f t="shared" si="3"/>
        <v>-329398711</v>
      </c>
      <c r="F51" s="50">
        <f t="shared" si="3"/>
        <v>-330887809</v>
      </c>
      <c r="G51" s="50">
        <f t="shared" si="3"/>
        <v>-5659782</v>
      </c>
      <c r="H51" s="50">
        <f t="shared" si="3"/>
        <v>-4832490</v>
      </c>
      <c r="I51" s="50">
        <f t="shared" si="3"/>
        <v>-32014120</v>
      </c>
      <c r="J51" s="50">
        <f t="shared" si="3"/>
        <v>-42506392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-42506392</v>
      </c>
      <c r="X51" s="50">
        <f t="shared" si="3"/>
        <v>-86947892</v>
      </c>
      <c r="Y51" s="50">
        <f t="shared" si="3"/>
        <v>44441500</v>
      </c>
      <c r="Z51" s="51">
        <f>+IF(X51&lt;&gt;0,+(Y51/X51)*100,0)</f>
        <v>-51.112797536253098</v>
      </c>
      <c r="AA51" s="48">
        <f>SUM(AA48:AA50)</f>
        <v>-330887809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-293535482</v>
      </c>
      <c r="D53" s="54">
        <f>+D51-D52</f>
        <v>0</v>
      </c>
      <c r="E53" s="55">
        <f t="shared" si="4"/>
        <v>-329398711</v>
      </c>
      <c r="F53" s="56">
        <f t="shared" si="4"/>
        <v>-330887809</v>
      </c>
      <c r="G53" s="56">
        <f t="shared" si="4"/>
        <v>-5659782</v>
      </c>
      <c r="H53" s="56">
        <f t="shared" si="4"/>
        <v>-4832490</v>
      </c>
      <c r="I53" s="56">
        <f t="shared" si="4"/>
        <v>-32014120</v>
      </c>
      <c r="J53" s="56">
        <f t="shared" si="4"/>
        <v>-42506392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-42506392</v>
      </c>
      <c r="X53" s="56">
        <f t="shared" si="4"/>
        <v>-86947892</v>
      </c>
      <c r="Y53" s="56">
        <f t="shared" si="4"/>
        <v>44441500</v>
      </c>
      <c r="Z53" s="57">
        <f>+IF(X53&lt;&gt;0,+(Y53/X53)*100,0)</f>
        <v>-51.112797536253098</v>
      </c>
      <c r="AA53" s="54">
        <f>+AA51-AA52</f>
        <v>-330887809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-293535482</v>
      </c>
      <c r="D56" s="48">
        <f>SUM(D53:D55)</f>
        <v>0</v>
      </c>
      <c r="E56" s="49">
        <f t="shared" si="5"/>
        <v>-329398711</v>
      </c>
      <c r="F56" s="50">
        <f t="shared" si="5"/>
        <v>-330887809</v>
      </c>
      <c r="G56" s="50">
        <f t="shared" si="5"/>
        <v>-5659782</v>
      </c>
      <c r="H56" s="50">
        <f t="shared" si="5"/>
        <v>-4832490</v>
      </c>
      <c r="I56" s="50">
        <f t="shared" si="5"/>
        <v>-32014120</v>
      </c>
      <c r="J56" s="50">
        <f t="shared" si="5"/>
        <v>-42506392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-42506392</v>
      </c>
      <c r="X56" s="50">
        <f t="shared" si="5"/>
        <v>-86947892</v>
      </c>
      <c r="Y56" s="50">
        <f t="shared" si="5"/>
        <v>44441500</v>
      </c>
      <c r="Z56" s="51">
        <f>+IF(X56&lt;&gt;0,+(Y56/X56)*100,0)</f>
        <v>-51.112797536253098</v>
      </c>
      <c r="AA56" s="48">
        <f>SUM(AA53:AA55)</f>
        <v>-330887809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-293535482</v>
      </c>
      <c r="D59" s="65">
        <f>SUM(D56:D58)</f>
        <v>0</v>
      </c>
      <c r="E59" s="66">
        <f t="shared" si="6"/>
        <v>-329398711</v>
      </c>
      <c r="F59" s="67">
        <f t="shared" si="6"/>
        <v>-330887809</v>
      </c>
      <c r="G59" s="67">
        <f t="shared" si="6"/>
        <v>-5659782</v>
      </c>
      <c r="H59" s="67">
        <f t="shared" si="6"/>
        <v>-4832490</v>
      </c>
      <c r="I59" s="67">
        <f t="shared" si="6"/>
        <v>-32014120</v>
      </c>
      <c r="J59" s="67">
        <f t="shared" si="6"/>
        <v>-42506392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-42506392</v>
      </c>
      <c r="X59" s="67">
        <f t="shared" si="6"/>
        <v>-86947892</v>
      </c>
      <c r="Y59" s="67">
        <f t="shared" si="6"/>
        <v>44441500</v>
      </c>
      <c r="Z59" s="68">
        <f>+IF(X59&lt;&gt;0,+(Y59/X59)*100,0)</f>
        <v>-51.112797536253098</v>
      </c>
      <c r="AA59" s="65">
        <f>SUM(AA56:AA58)</f>
        <v>-330887809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F16" sqref="AF16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9062712</v>
      </c>
      <c r="D9" s="20"/>
      <c r="E9" s="21">
        <v>9183556</v>
      </c>
      <c r="F9" s="22">
        <v>9183556</v>
      </c>
      <c r="G9" s="22">
        <v>1023960</v>
      </c>
      <c r="H9" s="22">
        <v>1014686</v>
      </c>
      <c r="I9" s="22">
        <v>1017268</v>
      </c>
      <c r="J9" s="22">
        <v>3055914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3055914</v>
      </c>
      <c r="X9" s="22">
        <v>2295891</v>
      </c>
      <c r="Y9" s="22">
        <v>760023</v>
      </c>
      <c r="Z9" s="23">
        <v>33.103618595133653</v>
      </c>
      <c r="AA9" s="20">
        <v>9183556</v>
      </c>
    </row>
    <row r="10" spans="1:27" ht="13.5" x14ac:dyDescent="0.25">
      <c r="A10" s="19" t="s">
        <v>38</v>
      </c>
      <c r="B10" s="15" t="s">
        <v>32</v>
      </c>
      <c r="C10" s="20">
        <v>44879</v>
      </c>
      <c r="D10" s="20"/>
      <c r="E10" s="21">
        <v>100000</v>
      </c>
      <c r="F10" s="22">
        <v>100000</v>
      </c>
      <c r="G10" s="22">
        <v>3861</v>
      </c>
      <c r="H10" s="22">
        <v>1974</v>
      </c>
      <c r="I10" s="22"/>
      <c r="J10" s="22">
        <v>5835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5835</v>
      </c>
      <c r="X10" s="22">
        <v>25002</v>
      </c>
      <c r="Y10" s="22">
        <v>-19167</v>
      </c>
      <c r="Z10" s="23">
        <v>-76.661867050635948</v>
      </c>
      <c r="AA10" s="20">
        <v>100000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3733776</v>
      </c>
      <c r="D13" s="20"/>
      <c r="E13" s="21">
        <v>1266000</v>
      </c>
      <c r="F13" s="22">
        <v>1266000</v>
      </c>
      <c r="G13" s="22">
        <v>354503</v>
      </c>
      <c r="H13" s="22">
        <v>361901</v>
      </c>
      <c r="I13" s="22">
        <v>367600</v>
      </c>
      <c r="J13" s="22">
        <v>1084004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1084004</v>
      </c>
      <c r="X13" s="22">
        <v>316500</v>
      </c>
      <c r="Y13" s="22">
        <v>767504</v>
      </c>
      <c r="Z13" s="23">
        <v>242.49731437598737</v>
      </c>
      <c r="AA13" s="20">
        <v>1266000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12841367</v>
      </c>
      <c r="D32" s="29">
        <f t="shared" ref="D32:Y32" si="0">SUM(D6:D31)</f>
        <v>0</v>
      </c>
      <c r="E32" s="30">
        <f t="shared" si="0"/>
        <v>10549556</v>
      </c>
      <c r="F32" s="31">
        <f t="shared" si="0"/>
        <v>10549556</v>
      </c>
      <c r="G32" s="31">
        <f t="shared" si="0"/>
        <v>1382324</v>
      </c>
      <c r="H32" s="31">
        <f t="shared" si="0"/>
        <v>1378561</v>
      </c>
      <c r="I32" s="31">
        <f t="shared" si="0"/>
        <v>1384868</v>
      </c>
      <c r="J32" s="31">
        <f t="shared" si="0"/>
        <v>4145753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4145753</v>
      </c>
      <c r="X32" s="31">
        <f t="shared" si="0"/>
        <v>2637393</v>
      </c>
      <c r="Y32" s="31">
        <f t="shared" si="0"/>
        <v>1508360</v>
      </c>
      <c r="Z32" s="32">
        <f>+IF(X32&lt;&gt;0,+(Y32/X32)*100,0)</f>
        <v>57.191324918205211</v>
      </c>
      <c r="AA32" s="29">
        <f>SUM(AA6:AA31)</f>
        <v>10549556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12045035</v>
      </c>
      <c r="D34" s="20"/>
      <c r="E34" s="21">
        <v>17294868</v>
      </c>
      <c r="F34" s="22">
        <v>17294868</v>
      </c>
      <c r="G34" s="22">
        <v>1229396</v>
      </c>
      <c r="H34" s="22">
        <v>1232719</v>
      </c>
      <c r="I34" s="22">
        <v>1173920</v>
      </c>
      <c r="J34" s="22">
        <v>3636035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3636035</v>
      </c>
      <c r="X34" s="22">
        <v>4323717</v>
      </c>
      <c r="Y34" s="22">
        <v>-687682</v>
      </c>
      <c r="Z34" s="23">
        <v>-15.904879990989235</v>
      </c>
      <c r="AA34" s="20">
        <v>17294868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156707</v>
      </c>
      <c r="D37" s="20"/>
      <c r="E37" s="21">
        <v>1000000</v>
      </c>
      <c r="F37" s="22">
        <v>1000000</v>
      </c>
      <c r="G37" s="22">
        <v>159555</v>
      </c>
      <c r="H37" s="22"/>
      <c r="I37" s="22">
        <v>24600</v>
      </c>
      <c r="J37" s="22">
        <v>184155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184155</v>
      </c>
      <c r="X37" s="22">
        <v>249999</v>
      </c>
      <c r="Y37" s="22">
        <v>-65844</v>
      </c>
      <c r="Z37" s="23">
        <v>-26.337705350821405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3122786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227900</v>
      </c>
      <c r="D41" s="20"/>
      <c r="E41" s="21">
        <v>5110000</v>
      </c>
      <c r="F41" s="22">
        <v>5110000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1277499</v>
      </c>
      <c r="Y41" s="22">
        <v>-1277499</v>
      </c>
      <c r="Z41" s="23">
        <v>-100</v>
      </c>
      <c r="AA41" s="20">
        <v>5110000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1123504</v>
      </c>
      <c r="D44" s="20"/>
      <c r="E44" s="21">
        <v>2022493</v>
      </c>
      <c r="F44" s="22">
        <v>2022493</v>
      </c>
      <c r="G44" s="22">
        <v>7846</v>
      </c>
      <c r="H44" s="22">
        <v>5746</v>
      </c>
      <c r="I44" s="22">
        <v>10215</v>
      </c>
      <c r="J44" s="22">
        <v>23807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23807</v>
      </c>
      <c r="X44" s="22">
        <v>505626</v>
      </c>
      <c r="Y44" s="22">
        <v>-481819</v>
      </c>
      <c r="Z44" s="23">
        <v>-95.291579151388575</v>
      </c>
      <c r="AA44" s="20">
        <v>2022493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16675932</v>
      </c>
      <c r="D47" s="29">
        <f t="shared" ref="D47:Y47" si="1">SUM(D34:D46)</f>
        <v>0</v>
      </c>
      <c r="E47" s="30">
        <f t="shared" si="1"/>
        <v>25427361</v>
      </c>
      <c r="F47" s="31">
        <f t="shared" si="1"/>
        <v>25427361</v>
      </c>
      <c r="G47" s="31">
        <f t="shared" si="1"/>
        <v>1396797</v>
      </c>
      <c r="H47" s="31">
        <f t="shared" si="1"/>
        <v>1238465</v>
      </c>
      <c r="I47" s="31">
        <f t="shared" si="1"/>
        <v>1208735</v>
      </c>
      <c r="J47" s="31">
        <f t="shared" si="1"/>
        <v>3843997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3843997</v>
      </c>
      <c r="X47" s="31">
        <f t="shared" si="1"/>
        <v>6356841</v>
      </c>
      <c r="Y47" s="31">
        <f t="shared" si="1"/>
        <v>-2512844</v>
      </c>
      <c r="Z47" s="32">
        <f>+IF(X47&lt;&gt;0,+(Y47/X47)*100,0)</f>
        <v>-39.529760143442317</v>
      </c>
      <c r="AA47" s="29">
        <f>SUM(AA34:AA46)</f>
        <v>25427361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-3834565</v>
      </c>
      <c r="D48" s="39">
        <f t="shared" si="2"/>
        <v>0</v>
      </c>
      <c r="E48" s="40">
        <f t="shared" si="2"/>
        <v>-14877805</v>
      </c>
      <c r="F48" s="41">
        <f t="shared" si="2"/>
        <v>-14877805</v>
      </c>
      <c r="G48" s="41">
        <f t="shared" si="2"/>
        <v>-14473</v>
      </c>
      <c r="H48" s="41">
        <f t="shared" si="2"/>
        <v>140096</v>
      </c>
      <c r="I48" s="41">
        <f t="shared" si="2"/>
        <v>176133</v>
      </c>
      <c r="J48" s="41">
        <f t="shared" si="2"/>
        <v>301756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301756</v>
      </c>
      <c r="X48" s="41">
        <f t="shared" si="2"/>
        <v>-3719448</v>
      </c>
      <c r="Y48" s="41">
        <f t="shared" si="2"/>
        <v>4021204</v>
      </c>
      <c r="Z48" s="42">
        <f>+IF(X48&lt;&gt;0,+(Y48/X48)*100,0)</f>
        <v>-108.11292428338828</v>
      </c>
      <c r="AA48" s="39">
        <f>+AA32-AA47</f>
        <v>-14877805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-3834565</v>
      </c>
      <c r="D51" s="48">
        <f t="shared" si="3"/>
        <v>0</v>
      </c>
      <c r="E51" s="49">
        <f t="shared" si="3"/>
        <v>-14877805</v>
      </c>
      <c r="F51" s="50">
        <f t="shared" si="3"/>
        <v>-14877805</v>
      </c>
      <c r="G51" s="50">
        <f t="shared" si="3"/>
        <v>-14473</v>
      </c>
      <c r="H51" s="50">
        <f t="shared" si="3"/>
        <v>140096</v>
      </c>
      <c r="I51" s="50">
        <f t="shared" si="3"/>
        <v>176133</v>
      </c>
      <c r="J51" s="50">
        <f t="shared" si="3"/>
        <v>301756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301756</v>
      </c>
      <c r="X51" s="50">
        <f t="shared" si="3"/>
        <v>-3719448</v>
      </c>
      <c r="Y51" s="50">
        <f t="shared" si="3"/>
        <v>4021204</v>
      </c>
      <c r="Z51" s="51">
        <f>+IF(X51&lt;&gt;0,+(Y51/X51)*100,0)</f>
        <v>-108.11292428338828</v>
      </c>
      <c r="AA51" s="48">
        <f>SUM(AA48:AA50)</f>
        <v>-14877805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-3834565</v>
      </c>
      <c r="D53" s="54">
        <f>+D51-D52</f>
        <v>0</v>
      </c>
      <c r="E53" s="55">
        <f t="shared" si="4"/>
        <v>-14877805</v>
      </c>
      <c r="F53" s="56">
        <f t="shared" si="4"/>
        <v>-14877805</v>
      </c>
      <c r="G53" s="56">
        <f t="shared" si="4"/>
        <v>-14473</v>
      </c>
      <c r="H53" s="56">
        <f t="shared" si="4"/>
        <v>140096</v>
      </c>
      <c r="I53" s="56">
        <f t="shared" si="4"/>
        <v>176133</v>
      </c>
      <c r="J53" s="56">
        <f t="shared" si="4"/>
        <v>301756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301756</v>
      </c>
      <c r="X53" s="56">
        <f t="shared" si="4"/>
        <v>-3719448</v>
      </c>
      <c r="Y53" s="56">
        <f t="shared" si="4"/>
        <v>4021204</v>
      </c>
      <c r="Z53" s="57">
        <f>+IF(X53&lt;&gt;0,+(Y53/X53)*100,0)</f>
        <v>-108.11292428338828</v>
      </c>
      <c r="AA53" s="54">
        <f>+AA51-AA52</f>
        <v>-14877805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-3834565</v>
      </c>
      <c r="D56" s="48">
        <f>SUM(D53:D55)</f>
        <v>0</v>
      </c>
      <c r="E56" s="49">
        <f t="shared" si="5"/>
        <v>-14877805</v>
      </c>
      <c r="F56" s="50">
        <f t="shared" si="5"/>
        <v>-14877805</v>
      </c>
      <c r="G56" s="50">
        <f t="shared" si="5"/>
        <v>-14473</v>
      </c>
      <c r="H56" s="50">
        <f t="shared" si="5"/>
        <v>140096</v>
      </c>
      <c r="I56" s="50">
        <f t="shared" si="5"/>
        <v>176133</v>
      </c>
      <c r="J56" s="50">
        <f t="shared" si="5"/>
        <v>301756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301756</v>
      </c>
      <c r="X56" s="50">
        <f t="shared" si="5"/>
        <v>-3719448</v>
      </c>
      <c r="Y56" s="50">
        <f t="shared" si="5"/>
        <v>4021204</v>
      </c>
      <c r="Z56" s="51">
        <f>+IF(X56&lt;&gt;0,+(Y56/X56)*100,0)</f>
        <v>-108.11292428338828</v>
      </c>
      <c r="AA56" s="48">
        <f>SUM(AA53:AA55)</f>
        <v>-14877805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-3834565</v>
      </c>
      <c r="D59" s="65">
        <f>SUM(D56:D58)</f>
        <v>0</v>
      </c>
      <c r="E59" s="66">
        <f t="shared" si="6"/>
        <v>-14877805</v>
      </c>
      <c r="F59" s="67">
        <f t="shared" si="6"/>
        <v>-14877805</v>
      </c>
      <c r="G59" s="67">
        <f t="shared" si="6"/>
        <v>-14473</v>
      </c>
      <c r="H59" s="67">
        <f t="shared" si="6"/>
        <v>140096</v>
      </c>
      <c r="I59" s="67">
        <f t="shared" si="6"/>
        <v>176133</v>
      </c>
      <c r="J59" s="67">
        <f t="shared" si="6"/>
        <v>301756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301756</v>
      </c>
      <c r="X59" s="67">
        <f t="shared" si="6"/>
        <v>-3719448</v>
      </c>
      <c r="Y59" s="67">
        <f t="shared" si="6"/>
        <v>4021204</v>
      </c>
      <c r="Z59" s="68">
        <f>+IF(X59&lt;&gt;0,+(Y59/X59)*100,0)</f>
        <v>-108.11292428338828</v>
      </c>
      <c r="AA59" s="65">
        <f>SUM(AA56:AA58)</f>
        <v>-14877805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5709906</v>
      </c>
      <c r="D9" s="20"/>
      <c r="E9" s="21">
        <v>6355741</v>
      </c>
      <c r="F9" s="22">
        <v>6355741</v>
      </c>
      <c r="G9" s="22">
        <v>537885</v>
      </c>
      <c r="H9" s="22">
        <v>537922</v>
      </c>
      <c r="I9" s="22">
        <v>516396</v>
      </c>
      <c r="J9" s="22">
        <v>1592203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1592203</v>
      </c>
      <c r="X9" s="22">
        <v>1588935</v>
      </c>
      <c r="Y9" s="22">
        <v>3268</v>
      </c>
      <c r="Z9" s="23">
        <v>0.20567235286528396</v>
      </c>
      <c r="AA9" s="20">
        <v>6355741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5709906</v>
      </c>
      <c r="D32" s="29">
        <f t="shared" ref="D32:Y32" si="0">SUM(D6:D31)</f>
        <v>0</v>
      </c>
      <c r="E32" s="30">
        <f t="shared" si="0"/>
        <v>6355741</v>
      </c>
      <c r="F32" s="31">
        <f t="shared" si="0"/>
        <v>6355741</v>
      </c>
      <c r="G32" s="31">
        <f t="shared" si="0"/>
        <v>537885</v>
      </c>
      <c r="H32" s="31">
        <f t="shared" si="0"/>
        <v>537922</v>
      </c>
      <c r="I32" s="31">
        <f t="shared" si="0"/>
        <v>516396</v>
      </c>
      <c r="J32" s="31">
        <f t="shared" si="0"/>
        <v>1592203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1592203</v>
      </c>
      <c r="X32" s="31">
        <f t="shared" si="0"/>
        <v>1588935</v>
      </c>
      <c r="Y32" s="31">
        <f t="shared" si="0"/>
        <v>3268</v>
      </c>
      <c r="Z32" s="32">
        <f>+IF(X32&lt;&gt;0,+(Y32/X32)*100,0)</f>
        <v>0.20567235286528396</v>
      </c>
      <c r="AA32" s="29">
        <f>SUM(AA6:AA31)</f>
        <v>6355741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297088</v>
      </c>
      <c r="D34" s="20"/>
      <c r="E34" s="21">
        <v>566583</v>
      </c>
      <c r="F34" s="22">
        <v>566583</v>
      </c>
      <c r="G34" s="22">
        <v>16713</v>
      </c>
      <c r="H34" s="22">
        <v>18433</v>
      </c>
      <c r="I34" s="22">
        <v>22768</v>
      </c>
      <c r="J34" s="22">
        <v>57914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57914</v>
      </c>
      <c r="X34" s="22">
        <v>141648</v>
      </c>
      <c r="Y34" s="22">
        <v>-83734</v>
      </c>
      <c r="Z34" s="23">
        <v>-59.114142098723597</v>
      </c>
      <c r="AA34" s="20">
        <v>566583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986728</v>
      </c>
      <c r="D37" s="20"/>
      <c r="E37" s="21">
        <v>1586482</v>
      </c>
      <c r="F37" s="22">
        <v>1586482</v>
      </c>
      <c r="G37" s="22">
        <v>84286</v>
      </c>
      <c r="H37" s="22">
        <v>60234</v>
      </c>
      <c r="I37" s="22">
        <v>53831</v>
      </c>
      <c r="J37" s="22">
        <v>198351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198351</v>
      </c>
      <c r="X37" s="22">
        <v>396621</v>
      </c>
      <c r="Y37" s="22">
        <v>-198270</v>
      </c>
      <c r="Z37" s="23">
        <v>-49.989788740384398</v>
      </c>
      <c r="AA37" s="20">
        <v>1586482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177100</v>
      </c>
      <c r="D39" s="20"/>
      <c r="E39" s="21">
        <v>142601</v>
      </c>
      <c r="F39" s="22">
        <v>142601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35649</v>
      </c>
      <c r="Y39" s="22">
        <v>-35649</v>
      </c>
      <c r="Z39" s="23">
        <v>-100</v>
      </c>
      <c r="AA39" s="20">
        <v>142601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5475535</v>
      </c>
      <c r="D41" s="20"/>
      <c r="E41" s="21">
        <v>4682634</v>
      </c>
      <c r="F41" s="22">
        <v>4682634</v>
      </c>
      <c r="G41" s="22">
        <v>32200</v>
      </c>
      <c r="H41" s="22">
        <v>1043223</v>
      </c>
      <c r="I41" s="22">
        <v>505386</v>
      </c>
      <c r="J41" s="22">
        <v>1580809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1580809</v>
      </c>
      <c r="X41" s="22">
        <v>1170660</v>
      </c>
      <c r="Y41" s="22">
        <v>410149</v>
      </c>
      <c r="Z41" s="23">
        <v>35.03570635368083</v>
      </c>
      <c r="AA41" s="20">
        <v>4682634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6936451</v>
      </c>
      <c r="D47" s="29">
        <f t="shared" ref="D47:Y47" si="1">SUM(D34:D46)</f>
        <v>0</v>
      </c>
      <c r="E47" s="30">
        <f t="shared" si="1"/>
        <v>6978300</v>
      </c>
      <c r="F47" s="31">
        <f t="shared" si="1"/>
        <v>6978300</v>
      </c>
      <c r="G47" s="31">
        <f t="shared" si="1"/>
        <v>133199</v>
      </c>
      <c r="H47" s="31">
        <f t="shared" si="1"/>
        <v>1121890</v>
      </c>
      <c r="I47" s="31">
        <f t="shared" si="1"/>
        <v>581985</v>
      </c>
      <c r="J47" s="31">
        <f t="shared" si="1"/>
        <v>1837074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1837074</v>
      </c>
      <c r="X47" s="31">
        <f t="shared" si="1"/>
        <v>1744578</v>
      </c>
      <c r="Y47" s="31">
        <f t="shared" si="1"/>
        <v>92496</v>
      </c>
      <c r="Z47" s="32">
        <f>+IF(X47&lt;&gt;0,+(Y47/X47)*100,0)</f>
        <v>5.3019125542108174</v>
      </c>
      <c r="AA47" s="29">
        <f>SUM(AA34:AA46)</f>
        <v>6978300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-1226545</v>
      </c>
      <c r="D48" s="39">
        <f t="shared" si="2"/>
        <v>0</v>
      </c>
      <c r="E48" s="40">
        <f t="shared" si="2"/>
        <v>-622559</v>
      </c>
      <c r="F48" s="41">
        <f t="shared" si="2"/>
        <v>-622559</v>
      </c>
      <c r="G48" s="41">
        <f t="shared" si="2"/>
        <v>404686</v>
      </c>
      <c r="H48" s="41">
        <f t="shared" si="2"/>
        <v>-583968</v>
      </c>
      <c r="I48" s="41">
        <f t="shared" si="2"/>
        <v>-65589</v>
      </c>
      <c r="J48" s="41">
        <f t="shared" si="2"/>
        <v>-244871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-244871</v>
      </c>
      <c r="X48" s="41">
        <f t="shared" si="2"/>
        <v>-155643</v>
      </c>
      <c r="Y48" s="41">
        <f t="shared" si="2"/>
        <v>-89228</v>
      </c>
      <c r="Z48" s="42">
        <f>+IF(X48&lt;&gt;0,+(Y48/X48)*100,0)</f>
        <v>57.328630262845103</v>
      </c>
      <c r="AA48" s="39">
        <f>+AA32-AA47</f>
        <v>-622559</v>
      </c>
    </row>
    <row r="49" spans="1:27" ht="25.5" x14ac:dyDescent="0.25">
      <c r="A49" s="43" t="s">
        <v>74</v>
      </c>
      <c r="B49" s="15" t="s">
        <v>32</v>
      </c>
      <c r="C49" s="20">
        <v>434783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-791762</v>
      </c>
      <c r="D51" s="48">
        <f t="shared" si="3"/>
        <v>0</v>
      </c>
      <c r="E51" s="49">
        <f t="shared" si="3"/>
        <v>-622559</v>
      </c>
      <c r="F51" s="50">
        <f t="shared" si="3"/>
        <v>-622559</v>
      </c>
      <c r="G51" s="50">
        <f t="shared" si="3"/>
        <v>404686</v>
      </c>
      <c r="H51" s="50">
        <f t="shared" si="3"/>
        <v>-583968</v>
      </c>
      <c r="I51" s="50">
        <f t="shared" si="3"/>
        <v>-65589</v>
      </c>
      <c r="J51" s="50">
        <f t="shared" si="3"/>
        <v>-244871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-244871</v>
      </c>
      <c r="X51" s="50">
        <f t="shared" si="3"/>
        <v>-155643</v>
      </c>
      <c r="Y51" s="50">
        <f t="shared" si="3"/>
        <v>-89228</v>
      </c>
      <c r="Z51" s="51">
        <f>+IF(X51&lt;&gt;0,+(Y51/X51)*100,0)</f>
        <v>57.328630262845103</v>
      </c>
      <c r="AA51" s="48">
        <f>SUM(AA48:AA50)</f>
        <v>-622559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-791762</v>
      </c>
      <c r="D53" s="54">
        <f>+D51-D52</f>
        <v>0</v>
      </c>
      <c r="E53" s="55">
        <f t="shared" si="4"/>
        <v>-622559</v>
      </c>
      <c r="F53" s="56">
        <f t="shared" si="4"/>
        <v>-622559</v>
      </c>
      <c r="G53" s="56">
        <f t="shared" si="4"/>
        <v>404686</v>
      </c>
      <c r="H53" s="56">
        <f t="shared" si="4"/>
        <v>-583968</v>
      </c>
      <c r="I53" s="56">
        <f t="shared" si="4"/>
        <v>-65589</v>
      </c>
      <c r="J53" s="56">
        <f t="shared" si="4"/>
        <v>-244871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-244871</v>
      </c>
      <c r="X53" s="56">
        <f t="shared" si="4"/>
        <v>-155643</v>
      </c>
      <c r="Y53" s="56">
        <f t="shared" si="4"/>
        <v>-89228</v>
      </c>
      <c r="Z53" s="57">
        <f>+IF(X53&lt;&gt;0,+(Y53/X53)*100,0)</f>
        <v>57.328630262845103</v>
      </c>
      <c r="AA53" s="54">
        <f>+AA51-AA52</f>
        <v>-622559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-791762</v>
      </c>
      <c r="D56" s="48">
        <f>SUM(D53:D55)</f>
        <v>0</v>
      </c>
      <c r="E56" s="49">
        <f t="shared" si="5"/>
        <v>-622559</v>
      </c>
      <c r="F56" s="50">
        <f t="shared" si="5"/>
        <v>-622559</v>
      </c>
      <c r="G56" s="50">
        <f t="shared" si="5"/>
        <v>404686</v>
      </c>
      <c r="H56" s="50">
        <f t="shared" si="5"/>
        <v>-583968</v>
      </c>
      <c r="I56" s="50">
        <f t="shared" si="5"/>
        <v>-65589</v>
      </c>
      <c r="J56" s="50">
        <f t="shared" si="5"/>
        <v>-244871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-244871</v>
      </c>
      <c r="X56" s="50">
        <f t="shared" si="5"/>
        <v>-155643</v>
      </c>
      <c r="Y56" s="50">
        <f t="shared" si="5"/>
        <v>-89228</v>
      </c>
      <c r="Z56" s="51">
        <f>+IF(X56&lt;&gt;0,+(Y56/X56)*100,0)</f>
        <v>57.328630262845103</v>
      </c>
      <c r="AA56" s="48">
        <f>SUM(AA53:AA55)</f>
        <v>-622559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-791762</v>
      </c>
      <c r="D59" s="65">
        <f>SUM(D56:D58)</f>
        <v>0</v>
      </c>
      <c r="E59" s="66">
        <f t="shared" si="6"/>
        <v>-622559</v>
      </c>
      <c r="F59" s="67">
        <f t="shared" si="6"/>
        <v>-622559</v>
      </c>
      <c r="G59" s="67">
        <f t="shared" si="6"/>
        <v>404686</v>
      </c>
      <c r="H59" s="67">
        <f t="shared" si="6"/>
        <v>-583968</v>
      </c>
      <c r="I59" s="67">
        <f t="shared" si="6"/>
        <v>-65589</v>
      </c>
      <c r="J59" s="67">
        <f t="shared" si="6"/>
        <v>-244871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-244871</v>
      </c>
      <c r="X59" s="67">
        <f t="shared" si="6"/>
        <v>-155643</v>
      </c>
      <c r="Y59" s="67">
        <f t="shared" si="6"/>
        <v>-89228</v>
      </c>
      <c r="Z59" s="68">
        <f>+IF(X59&lt;&gt;0,+(Y59/X59)*100,0)</f>
        <v>57.328630262845103</v>
      </c>
      <c r="AA59" s="65">
        <f>SUM(AA56:AA58)</f>
        <v>-622559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40947452</v>
      </c>
      <c r="D9" s="20"/>
      <c r="E9" s="21">
        <v>43979397</v>
      </c>
      <c r="F9" s="22">
        <v>43979397</v>
      </c>
      <c r="G9" s="22">
        <v>3581393</v>
      </c>
      <c r="H9" s="22">
        <v>3783976</v>
      </c>
      <c r="I9" s="22">
        <v>3823651</v>
      </c>
      <c r="J9" s="22">
        <v>11189020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11189020</v>
      </c>
      <c r="X9" s="22">
        <v>10994847</v>
      </c>
      <c r="Y9" s="22">
        <v>194173</v>
      </c>
      <c r="Z9" s="23">
        <v>1.7660363986874941</v>
      </c>
      <c r="AA9" s="20">
        <v>43979397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5110000</v>
      </c>
      <c r="D25" s="20"/>
      <c r="E25" s="21">
        <v>5011000</v>
      </c>
      <c r="F25" s="22">
        <v>5011000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1252749</v>
      </c>
      <c r="Y25" s="22">
        <v>-1252749</v>
      </c>
      <c r="Z25" s="23">
        <v>-100</v>
      </c>
      <c r="AA25" s="20">
        <v>5011000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46057452</v>
      </c>
      <c r="D32" s="29">
        <f t="shared" ref="D32:Y32" si="0">SUM(D6:D31)</f>
        <v>0</v>
      </c>
      <c r="E32" s="30">
        <f t="shared" si="0"/>
        <v>48990397</v>
      </c>
      <c r="F32" s="31">
        <f t="shared" si="0"/>
        <v>48990397</v>
      </c>
      <c r="G32" s="31">
        <f t="shared" si="0"/>
        <v>3581393</v>
      </c>
      <c r="H32" s="31">
        <f t="shared" si="0"/>
        <v>3783976</v>
      </c>
      <c r="I32" s="31">
        <f t="shared" si="0"/>
        <v>3823651</v>
      </c>
      <c r="J32" s="31">
        <f t="shared" si="0"/>
        <v>11189020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11189020</v>
      </c>
      <c r="X32" s="31">
        <f t="shared" si="0"/>
        <v>12247596</v>
      </c>
      <c r="Y32" s="31">
        <f t="shared" si="0"/>
        <v>-1058576</v>
      </c>
      <c r="Z32" s="32">
        <f>+IF(X32&lt;&gt;0,+(Y32/X32)*100,0)</f>
        <v>-8.643132905428951</v>
      </c>
      <c r="AA32" s="29">
        <f>SUM(AA6:AA31)</f>
        <v>48990397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35648553</v>
      </c>
      <c r="D34" s="20"/>
      <c r="E34" s="21">
        <v>38327473</v>
      </c>
      <c r="F34" s="22">
        <v>38327473</v>
      </c>
      <c r="G34" s="22">
        <v>3030193</v>
      </c>
      <c r="H34" s="22">
        <v>3005680</v>
      </c>
      <c r="I34" s="22">
        <v>2921379</v>
      </c>
      <c r="J34" s="22">
        <v>8957252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8957252</v>
      </c>
      <c r="X34" s="22">
        <v>9581871</v>
      </c>
      <c r="Y34" s="22">
        <v>-624619</v>
      </c>
      <c r="Z34" s="23">
        <v>-6.5187581840749065</v>
      </c>
      <c r="AA34" s="20">
        <v>38327473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6846834</v>
      </c>
      <c r="D37" s="20"/>
      <c r="E37" s="21">
        <v>9062378</v>
      </c>
      <c r="F37" s="22">
        <v>9062378</v>
      </c>
      <c r="G37" s="22">
        <v>8304</v>
      </c>
      <c r="H37" s="22"/>
      <c r="I37" s="22">
        <v>34498</v>
      </c>
      <c r="J37" s="22">
        <v>42802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42802</v>
      </c>
      <c r="X37" s="22">
        <v>2265597</v>
      </c>
      <c r="Y37" s="22">
        <v>-2222795</v>
      </c>
      <c r="Z37" s="23">
        <v>-98.110784927769586</v>
      </c>
      <c r="AA37" s="20">
        <v>9062378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24277507</v>
      </c>
      <c r="F38" s="22">
        <v>24277507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6069378</v>
      </c>
      <c r="Y38" s="22">
        <v>-6069378</v>
      </c>
      <c r="Z38" s="23">
        <v>-100</v>
      </c>
      <c r="AA38" s="20">
        <v>24277507</v>
      </c>
    </row>
    <row r="39" spans="1:27" ht="13.5" x14ac:dyDescent="0.25">
      <c r="A39" s="19" t="s">
        <v>65</v>
      </c>
      <c r="B39" s="15" t="s">
        <v>32</v>
      </c>
      <c r="C39" s="20">
        <v>1491718</v>
      </c>
      <c r="D39" s="20"/>
      <c r="E39" s="21">
        <v>2208936</v>
      </c>
      <c r="F39" s="22">
        <v>2208936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552234</v>
      </c>
      <c r="Y39" s="22">
        <v>-552234</v>
      </c>
      <c r="Z39" s="23">
        <v>-100</v>
      </c>
      <c r="AA39" s="20">
        <v>2208936</v>
      </c>
    </row>
    <row r="40" spans="1:27" ht="13.5" x14ac:dyDescent="0.25">
      <c r="A40" s="19" t="s">
        <v>40</v>
      </c>
      <c r="B40" s="15" t="s">
        <v>32</v>
      </c>
      <c r="C40" s="20">
        <v>74511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36390230</v>
      </c>
      <c r="D41" s="20"/>
      <c r="E41" s="21">
        <v>38606992</v>
      </c>
      <c r="F41" s="22">
        <v>38606992</v>
      </c>
      <c r="G41" s="22">
        <v>3044210</v>
      </c>
      <c r="H41" s="22">
        <v>3113872</v>
      </c>
      <c r="I41" s="22">
        <v>3102707</v>
      </c>
      <c r="J41" s="22">
        <v>9260789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9260789</v>
      </c>
      <c r="X41" s="22">
        <v>9651752</v>
      </c>
      <c r="Y41" s="22">
        <v>-390963</v>
      </c>
      <c r="Z41" s="23">
        <v>-4.0506946303634823</v>
      </c>
      <c r="AA41" s="20">
        <v>38606992</v>
      </c>
    </row>
    <row r="42" spans="1:27" ht="13.5" x14ac:dyDescent="0.25">
      <c r="A42" s="19" t="s">
        <v>67</v>
      </c>
      <c r="B42" s="15" t="s">
        <v>32</v>
      </c>
      <c r="C42" s="20">
        <v>5110000</v>
      </c>
      <c r="D42" s="20"/>
      <c r="E42" s="21">
        <v>5011000</v>
      </c>
      <c r="F42" s="22">
        <v>5011000</v>
      </c>
      <c r="G42" s="22">
        <v>326461</v>
      </c>
      <c r="H42" s="22">
        <v>579610</v>
      </c>
      <c r="I42" s="22">
        <v>573780</v>
      </c>
      <c r="J42" s="22">
        <v>1479851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1479851</v>
      </c>
      <c r="X42" s="22">
        <v>1252753</v>
      </c>
      <c r="Y42" s="22">
        <v>227098</v>
      </c>
      <c r="Z42" s="23">
        <v>18.127915079828185</v>
      </c>
      <c r="AA42" s="20">
        <v>5011000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1294792</v>
      </c>
      <c r="D44" s="20"/>
      <c r="E44" s="21">
        <v>1298368</v>
      </c>
      <c r="F44" s="22">
        <v>1298368</v>
      </c>
      <c r="G44" s="22">
        <v>32805</v>
      </c>
      <c r="H44" s="22">
        <v>397059</v>
      </c>
      <c r="I44" s="22">
        <v>50091</v>
      </c>
      <c r="J44" s="22">
        <v>479955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479955</v>
      </c>
      <c r="X44" s="22">
        <v>324597</v>
      </c>
      <c r="Y44" s="22">
        <v>155358</v>
      </c>
      <c r="Z44" s="23">
        <v>47.861810183088565</v>
      </c>
      <c r="AA44" s="20">
        <v>1298368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86856638</v>
      </c>
      <c r="D47" s="29">
        <f t="shared" ref="D47:Y47" si="1">SUM(D34:D46)</f>
        <v>0</v>
      </c>
      <c r="E47" s="30">
        <f t="shared" si="1"/>
        <v>118792654</v>
      </c>
      <c r="F47" s="31">
        <f t="shared" si="1"/>
        <v>118792654</v>
      </c>
      <c r="G47" s="31">
        <f t="shared" si="1"/>
        <v>6441973</v>
      </c>
      <c r="H47" s="31">
        <f t="shared" si="1"/>
        <v>7096221</v>
      </c>
      <c r="I47" s="31">
        <f t="shared" si="1"/>
        <v>6682455</v>
      </c>
      <c r="J47" s="31">
        <f t="shared" si="1"/>
        <v>20220649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20220649</v>
      </c>
      <c r="X47" s="31">
        <f t="shared" si="1"/>
        <v>29698182</v>
      </c>
      <c r="Y47" s="31">
        <f t="shared" si="1"/>
        <v>-9477533</v>
      </c>
      <c r="Z47" s="32">
        <f>+IF(X47&lt;&gt;0,+(Y47/X47)*100,0)</f>
        <v>-31.912838974453052</v>
      </c>
      <c r="AA47" s="29">
        <f>SUM(AA34:AA46)</f>
        <v>118792654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-40799186</v>
      </c>
      <c r="D48" s="39">
        <f t="shared" si="2"/>
        <v>0</v>
      </c>
      <c r="E48" s="40">
        <f t="shared" si="2"/>
        <v>-69802257</v>
      </c>
      <c r="F48" s="41">
        <f t="shared" si="2"/>
        <v>-69802257</v>
      </c>
      <c r="G48" s="41">
        <f t="shared" si="2"/>
        <v>-2860580</v>
      </c>
      <c r="H48" s="41">
        <f t="shared" si="2"/>
        <v>-3312245</v>
      </c>
      <c r="I48" s="41">
        <f t="shared" si="2"/>
        <v>-2858804</v>
      </c>
      <c r="J48" s="41">
        <f t="shared" si="2"/>
        <v>-9031629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-9031629</v>
      </c>
      <c r="X48" s="41">
        <f t="shared" si="2"/>
        <v>-17450586</v>
      </c>
      <c r="Y48" s="41">
        <f t="shared" si="2"/>
        <v>8418957</v>
      </c>
      <c r="Z48" s="42">
        <f>+IF(X48&lt;&gt;0,+(Y48/X48)*100,0)</f>
        <v>-48.244551787544552</v>
      </c>
      <c r="AA48" s="39">
        <f>+AA32-AA47</f>
        <v>-69802257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-40799186</v>
      </c>
      <c r="D51" s="48">
        <f t="shared" si="3"/>
        <v>0</v>
      </c>
      <c r="E51" s="49">
        <f t="shared" si="3"/>
        <v>-69802257</v>
      </c>
      <c r="F51" s="50">
        <f t="shared" si="3"/>
        <v>-69802257</v>
      </c>
      <c r="G51" s="50">
        <f t="shared" si="3"/>
        <v>-2860580</v>
      </c>
      <c r="H51" s="50">
        <f t="shared" si="3"/>
        <v>-3312245</v>
      </c>
      <c r="I51" s="50">
        <f t="shared" si="3"/>
        <v>-2858804</v>
      </c>
      <c r="J51" s="50">
        <f t="shared" si="3"/>
        <v>-9031629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-9031629</v>
      </c>
      <c r="X51" s="50">
        <f t="shared" si="3"/>
        <v>-17450586</v>
      </c>
      <c r="Y51" s="50">
        <f t="shared" si="3"/>
        <v>8418957</v>
      </c>
      <c r="Z51" s="51">
        <f>+IF(X51&lt;&gt;0,+(Y51/X51)*100,0)</f>
        <v>-48.244551787544552</v>
      </c>
      <c r="AA51" s="48">
        <f>SUM(AA48:AA50)</f>
        <v>-69802257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-40799186</v>
      </c>
      <c r="D53" s="54">
        <f>+D51-D52</f>
        <v>0</v>
      </c>
      <c r="E53" s="55">
        <f t="shared" si="4"/>
        <v>-69802257</v>
      </c>
      <c r="F53" s="56">
        <f t="shared" si="4"/>
        <v>-69802257</v>
      </c>
      <c r="G53" s="56">
        <f t="shared" si="4"/>
        <v>-2860580</v>
      </c>
      <c r="H53" s="56">
        <f t="shared" si="4"/>
        <v>-3312245</v>
      </c>
      <c r="I53" s="56">
        <f t="shared" si="4"/>
        <v>-2858804</v>
      </c>
      <c r="J53" s="56">
        <f t="shared" si="4"/>
        <v>-9031629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-9031629</v>
      </c>
      <c r="X53" s="56">
        <f t="shared" si="4"/>
        <v>-17450586</v>
      </c>
      <c r="Y53" s="56">
        <f t="shared" si="4"/>
        <v>8418957</v>
      </c>
      <c r="Z53" s="57">
        <f>+IF(X53&lt;&gt;0,+(Y53/X53)*100,0)</f>
        <v>-48.244551787544552</v>
      </c>
      <c r="AA53" s="54">
        <f>+AA51-AA52</f>
        <v>-69802257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-40799186</v>
      </c>
      <c r="D56" s="48">
        <f>SUM(D53:D55)</f>
        <v>0</v>
      </c>
      <c r="E56" s="49">
        <f t="shared" si="5"/>
        <v>-69802257</v>
      </c>
      <c r="F56" s="50">
        <f t="shared" si="5"/>
        <v>-69802257</v>
      </c>
      <c r="G56" s="50">
        <f t="shared" si="5"/>
        <v>-2860580</v>
      </c>
      <c r="H56" s="50">
        <f t="shared" si="5"/>
        <v>-3312245</v>
      </c>
      <c r="I56" s="50">
        <f t="shared" si="5"/>
        <v>-2858804</v>
      </c>
      <c r="J56" s="50">
        <f t="shared" si="5"/>
        <v>-9031629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-9031629</v>
      </c>
      <c r="X56" s="50">
        <f t="shared" si="5"/>
        <v>-17450586</v>
      </c>
      <c r="Y56" s="50">
        <f t="shared" si="5"/>
        <v>8418957</v>
      </c>
      <c r="Z56" s="51">
        <f>+IF(X56&lt;&gt;0,+(Y56/X56)*100,0)</f>
        <v>-48.244551787544552</v>
      </c>
      <c r="AA56" s="48">
        <f>SUM(AA53:AA55)</f>
        <v>-69802257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-40799186</v>
      </c>
      <c r="D59" s="65">
        <f>SUM(D56:D58)</f>
        <v>0</v>
      </c>
      <c r="E59" s="66">
        <f t="shared" si="6"/>
        <v>-69802257</v>
      </c>
      <c r="F59" s="67">
        <f t="shared" si="6"/>
        <v>-69802257</v>
      </c>
      <c r="G59" s="67">
        <f t="shared" si="6"/>
        <v>-2860580</v>
      </c>
      <c r="H59" s="67">
        <f t="shared" si="6"/>
        <v>-3312245</v>
      </c>
      <c r="I59" s="67">
        <f t="shared" si="6"/>
        <v>-2858804</v>
      </c>
      <c r="J59" s="67">
        <f t="shared" si="6"/>
        <v>-9031629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-9031629</v>
      </c>
      <c r="X59" s="67">
        <f t="shared" si="6"/>
        <v>-17450586</v>
      </c>
      <c r="Y59" s="67">
        <f t="shared" si="6"/>
        <v>8418957</v>
      </c>
      <c r="Z59" s="68">
        <f>+IF(X59&lt;&gt;0,+(Y59/X59)*100,0)</f>
        <v>-48.244551787544552</v>
      </c>
      <c r="AA59" s="65">
        <f>SUM(AA56:AA58)</f>
        <v>-69802257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20167208</v>
      </c>
      <c r="D9" s="20"/>
      <c r="E9" s="21">
        <v>18162225</v>
      </c>
      <c r="F9" s="22">
        <v>18162225</v>
      </c>
      <c r="G9" s="22">
        <v>1797647</v>
      </c>
      <c r="H9" s="22">
        <v>1748298</v>
      </c>
      <c r="I9" s="22">
        <v>1765092</v>
      </c>
      <c r="J9" s="22">
        <v>5311037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5311037</v>
      </c>
      <c r="X9" s="22">
        <v>4540557</v>
      </c>
      <c r="Y9" s="22">
        <v>770480</v>
      </c>
      <c r="Z9" s="23">
        <v>16.968843249847982</v>
      </c>
      <c r="AA9" s="20">
        <v>18162225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8977274</v>
      </c>
      <c r="D13" s="20"/>
      <c r="E13" s="21">
        <v>12705615</v>
      </c>
      <c r="F13" s="22">
        <v>12705615</v>
      </c>
      <c r="G13" s="22">
        <v>848912</v>
      </c>
      <c r="H13" s="22">
        <v>852899</v>
      </c>
      <c r="I13" s="22">
        <v>858859</v>
      </c>
      <c r="J13" s="22">
        <v>2560670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2560670</v>
      </c>
      <c r="X13" s="22">
        <v>3176403</v>
      </c>
      <c r="Y13" s="22">
        <v>-615733</v>
      </c>
      <c r="Z13" s="23">
        <v>-19.384599498237474</v>
      </c>
      <c r="AA13" s="20">
        <v>12705615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29144482</v>
      </c>
      <c r="D32" s="29">
        <f t="shared" ref="D32:Y32" si="0">SUM(D6:D31)</f>
        <v>0</v>
      </c>
      <c r="E32" s="30">
        <f t="shared" si="0"/>
        <v>30867840</v>
      </c>
      <c r="F32" s="31">
        <f t="shared" si="0"/>
        <v>30867840</v>
      </c>
      <c r="G32" s="31">
        <f t="shared" si="0"/>
        <v>2646559</v>
      </c>
      <c r="H32" s="31">
        <f t="shared" si="0"/>
        <v>2601197</v>
      </c>
      <c r="I32" s="31">
        <f t="shared" si="0"/>
        <v>2623951</v>
      </c>
      <c r="J32" s="31">
        <f t="shared" si="0"/>
        <v>7871707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7871707</v>
      </c>
      <c r="X32" s="31">
        <f t="shared" si="0"/>
        <v>7716960</v>
      </c>
      <c r="Y32" s="31">
        <f t="shared" si="0"/>
        <v>154747</v>
      </c>
      <c r="Z32" s="32">
        <f>+IF(X32&lt;&gt;0,+(Y32/X32)*100,0)</f>
        <v>2.0052844643486556</v>
      </c>
      <c r="AA32" s="29">
        <f>SUM(AA6:AA31)</f>
        <v>30867840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1663127</v>
      </c>
      <c r="D37" s="20"/>
      <c r="E37" s="21">
        <v>341305</v>
      </c>
      <c r="F37" s="22">
        <v>341305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85326</v>
      </c>
      <c r="Y37" s="22">
        <v>-85326</v>
      </c>
      <c r="Z37" s="23">
        <v>-100</v>
      </c>
      <c r="AA37" s="20">
        <v>341305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5215932</v>
      </c>
      <c r="F38" s="22">
        <v>5215932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1303983</v>
      </c>
      <c r="Y38" s="22">
        <v>-1303983</v>
      </c>
      <c r="Z38" s="23">
        <v>-100</v>
      </c>
      <c r="AA38" s="20">
        <v>5215932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2728394</v>
      </c>
      <c r="D41" s="20"/>
      <c r="E41" s="21">
        <v>2213052</v>
      </c>
      <c r="F41" s="22">
        <v>2213052</v>
      </c>
      <c r="G41" s="22">
        <v>596027</v>
      </c>
      <c r="H41" s="22"/>
      <c r="I41" s="22">
        <v>298013</v>
      </c>
      <c r="J41" s="22">
        <v>894040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894040</v>
      </c>
      <c r="X41" s="22">
        <v>553263</v>
      </c>
      <c r="Y41" s="22">
        <v>340777</v>
      </c>
      <c r="Z41" s="23">
        <v>61.594033940458694</v>
      </c>
      <c r="AA41" s="20">
        <v>2213052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-10730993</v>
      </c>
      <c r="D44" s="20"/>
      <c r="E44" s="21">
        <v>2683953</v>
      </c>
      <c r="F44" s="22">
        <v>2683953</v>
      </c>
      <c r="G44" s="22"/>
      <c r="H44" s="22"/>
      <c r="I44" s="22">
        <v>69154</v>
      </c>
      <c r="J44" s="22">
        <v>69154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69154</v>
      </c>
      <c r="X44" s="22">
        <v>670986</v>
      </c>
      <c r="Y44" s="22">
        <v>-601832</v>
      </c>
      <c r="Z44" s="23">
        <v>-89.693674681737022</v>
      </c>
      <c r="AA44" s="20">
        <v>2683953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-6339472</v>
      </c>
      <c r="D47" s="29">
        <f t="shared" ref="D47:Y47" si="1">SUM(D34:D46)</f>
        <v>0</v>
      </c>
      <c r="E47" s="30">
        <f t="shared" si="1"/>
        <v>10454242</v>
      </c>
      <c r="F47" s="31">
        <f t="shared" si="1"/>
        <v>10454242</v>
      </c>
      <c r="G47" s="31">
        <f t="shared" si="1"/>
        <v>596027</v>
      </c>
      <c r="H47" s="31">
        <f t="shared" si="1"/>
        <v>0</v>
      </c>
      <c r="I47" s="31">
        <f t="shared" si="1"/>
        <v>367167</v>
      </c>
      <c r="J47" s="31">
        <f t="shared" si="1"/>
        <v>963194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963194</v>
      </c>
      <c r="X47" s="31">
        <f t="shared" si="1"/>
        <v>2613558</v>
      </c>
      <c r="Y47" s="31">
        <f t="shared" si="1"/>
        <v>-1650364</v>
      </c>
      <c r="Z47" s="32">
        <f>+IF(X47&lt;&gt;0,+(Y47/X47)*100,0)</f>
        <v>-63.14625502858555</v>
      </c>
      <c r="AA47" s="29">
        <f>SUM(AA34:AA46)</f>
        <v>10454242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35483954</v>
      </c>
      <c r="D48" s="39">
        <f t="shared" si="2"/>
        <v>0</v>
      </c>
      <c r="E48" s="40">
        <f t="shared" si="2"/>
        <v>20413598</v>
      </c>
      <c r="F48" s="41">
        <f t="shared" si="2"/>
        <v>20413598</v>
      </c>
      <c r="G48" s="41">
        <f t="shared" si="2"/>
        <v>2050532</v>
      </c>
      <c r="H48" s="41">
        <f t="shared" si="2"/>
        <v>2601197</v>
      </c>
      <c r="I48" s="41">
        <f t="shared" si="2"/>
        <v>2256784</v>
      </c>
      <c r="J48" s="41">
        <f t="shared" si="2"/>
        <v>6908513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6908513</v>
      </c>
      <c r="X48" s="41">
        <f t="shared" si="2"/>
        <v>5103402</v>
      </c>
      <c r="Y48" s="41">
        <f t="shared" si="2"/>
        <v>1805111</v>
      </c>
      <c r="Z48" s="42">
        <f>+IF(X48&lt;&gt;0,+(Y48/X48)*100,0)</f>
        <v>35.37073896980877</v>
      </c>
      <c r="AA48" s="39">
        <f>+AA32-AA47</f>
        <v>20413598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35483954</v>
      </c>
      <c r="D51" s="48">
        <f t="shared" si="3"/>
        <v>0</v>
      </c>
      <c r="E51" s="49">
        <f t="shared" si="3"/>
        <v>20413598</v>
      </c>
      <c r="F51" s="50">
        <f t="shared" si="3"/>
        <v>20413598</v>
      </c>
      <c r="G51" s="50">
        <f t="shared" si="3"/>
        <v>2050532</v>
      </c>
      <c r="H51" s="50">
        <f t="shared" si="3"/>
        <v>2601197</v>
      </c>
      <c r="I51" s="50">
        <f t="shared" si="3"/>
        <v>2256784</v>
      </c>
      <c r="J51" s="50">
        <f t="shared" si="3"/>
        <v>6908513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6908513</v>
      </c>
      <c r="X51" s="50">
        <f t="shared" si="3"/>
        <v>5103402</v>
      </c>
      <c r="Y51" s="50">
        <f t="shared" si="3"/>
        <v>1805111</v>
      </c>
      <c r="Z51" s="51">
        <f>+IF(X51&lt;&gt;0,+(Y51/X51)*100,0)</f>
        <v>35.37073896980877</v>
      </c>
      <c r="AA51" s="48">
        <f>SUM(AA48:AA50)</f>
        <v>20413598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35483954</v>
      </c>
      <c r="D53" s="54">
        <f>+D51-D52</f>
        <v>0</v>
      </c>
      <c r="E53" s="55">
        <f t="shared" si="4"/>
        <v>20413598</v>
      </c>
      <c r="F53" s="56">
        <f t="shared" si="4"/>
        <v>20413598</v>
      </c>
      <c r="G53" s="56">
        <f t="shared" si="4"/>
        <v>2050532</v>
      </c>
      <c r="H53" s="56">
        <f t="shared" si="4"/>
        <v>2601197</v>
      </c>
      <c r="I53" s="56">
        <f t="shared" si="4"/>
        <v>2256784</v>
      </c>
      <c r="J53" s="56">
        <f t="shared" si="4"/>
        <v>6908513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6908513</v>
      </c>
      <c r="X53" s="56">
        <f t="shared" si="4"/>
        <v>5103402</v>
      </c>
      <c r="Y53" s="56">
        <f t="shared" si="4"/>
        <v>1805111</v>
      </c>
      <c r="Z53" s="57">
        <f>+IF(X53&lt;&gt;0,+(Y53/X53)*100,0)</f>
        <v>35.37073896980877</v>
      </c>
      <c r="AA53" s="54">
        <f>+AA51-AA52</f>
        <v>20413598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35483954</v>
      </c>
      <c r="D56" s="48">
        <f>SUM(D53:D55)</f>
        <v>0</v>
      </c>
      <c r="E56" s="49">
        <f t="shared" si="5"/>
        <v>20413598</v>
      </c>
      <c r="F56" s="50">
        <f t="shared" si="5"/>
        <v>20413598</v>
      </c>
      <c r="G56" s="50">
        <f t="shared" si="5"/>
        <v>2050532</v>
      </c>
      <c r="H56" s="50">
        <f t="shared" si="5"/>
        <v>2601197</v>
      </c>
      <c r="I56" s="50">
        <f t="shared" si="5"/>
        <v>2256784</v>
      </c>
      <c r="J56" s="50">
        <f t="shared" si="5"/>
        <v>6908513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6908513</v>
      </c>
      <c r="X56" s="50">
        <f t="shared" si="5"/>
        <v>5103402</v>
      </c>
      <c r="Y56" s="50">
        <f t="shared" si="5"/>
        <v>1805111</v>
      </c>
      <c r="Z56" s="51">
        <f>+IF(X56&lt;&gt;0,+(Y56/X56)*100,0)</f>
        <v>35.37073896980877</v>
      </c>
      <c r="AA56" s="48">
        <f>SUM(AA53:AA55)</f>
        <v>20413598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35483954</v>
      </c>
      <c r="D59" s="65">
        <f>SUM(D56:D58)</f>
        <v>0</v>
      </c>
      <c r="E59" s="66">
        <f t="shared" si="6"/>
        <v>20413598</v>
      </c>
      <c r="F59" s="67">
        <f t="shared" si="6"/>
        <v>20413598</v>
      </c>
      <c r="G59" s="67">
        <f t="shared" si="6"/>
        <v>2050532</v>
      </c>
      <c r="H59" s="67">
        <f t="shared" si="6"/>
        <v>2601197</v>
      </c>
      <c r="I59" s="67">
        <f t="shared" si="6"/>
        <v>2256784</v>
      </c>
      <c r="J59" s="67">
        <f t="shared" si="6"/>
        <v>6908513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6908513</v>
      </c>
      <c r="X59" s="67">
        <f t="shared" si="6"/>
        <v>5103402</v>
      </c>
      <c r="Y59" s="67">
        <f t="shared" si="6"/>
        <v>1805111</v>
      </c>
      <c r="Z59" s="68">
        <f>+IF(X59&lt;&gt;0,+(Y59/X59)*100,0)</f>
        <v>35.37073896980877</v>
      </c>
      <c r="AA59" s="65">
        <f>SUM(AA56:AA58)</f>
        <v>20413598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5385733</v>
      </c>
      <c r="D9" s="20"/>
      <c r="E9" s="21">
        <v>5550000</v>
      </c>
      <c r="F9" s="22">
        <v>5550000</v>
      </c>
      <c r="G9" s="22">
        <v>505988</v>
      </c>
      <c r="H9" s="22">
        <v>481464</v>
      </c>
      <c r="I9" s="22">
        <v>461861</v>
      </c>
      <c r="J9" s="22">
        <v>1449313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1449313</v>
      </c>
      <c r="X9" s="22">
        <v>1387500</v>
      </c>
      <c r="Y9" s="22">
        <v>61813</v>
      </c>
      <c r="Z9" s="23">
        <v>4.4549909909909911</v>
      </c>
      <c r="AA9" s="20">
        <v>5550000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5385733</v>
      </c>
      <c r="D32" s="29">
        <f t="shared" ref="D32:Y32" si="0">SUM(D6:D31)</f>
        <v>0</v>
      </c>
      <c r="E32" s="30">
        <f t="shared" si="0"/>
        <v>5550000</v>
      </c>
      <c r="F32" s="31">
        <f t="shared" si="0"/>
        <v>5550000</v>
      </c>
      <c r="G32" s="31">
        <f t="shared" si="0"/>
        <v>505988</v>
      </c>
      <c r="H32" s="31">
        <f t="shared" si="0"/>
        <v>481464</v>
      </c>
      <c r="I32" s="31">
        <f t="shared" si="0"/>
        <v>461861</v>
      </c>
      <c r="J32" s="31">
        <f t="shared" si="0"/>
        <v>1449313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1449313</v>
      </c>
      <c r="X32" s="31">
        <f t="shared" si="0"/>
        <v>1387500</v>
      </c>
      <c r="Y32" s="31">
        <f t="shared" si="0"/>
        <v>61813</v>
      </c>
      <c r="Z32" s="32">
        <f>+IF(X32&lt;&gt;0,+(Y32/X32)*100,0)</f>
        <v>4.4549909909909911</v>
      </c>
      <c r="AA32" s="29">
        <f>SUM(AA6:AA31)</f>
        <v>5550000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1319560</v>
      </c>
      <c r="F39" s="22">
        <v>1319560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329890</v>
      </c>
      <c r="Y39" s="22">
        <v>-329890</v>
      </c>
      <c r="Z39" s="23">
        <v>-100</v>
      </c>
      <c r="AA39" s="20">
        <v>1319560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8546413</v>
      </c>
      <c r="D44" s="20"/>
      <c r="E44" s="21">
        <v>9900000</v>
      </c>
      <c r="F44" s="22">
        <v>9900000</v>
      </c>
      <c r="G44" s="22">
        <v>699158</v>
      </c>
      <c r="H44" s="22">
        <v>699158</v>
      </c>
      <c r="I44" s="22">
        <v>699157</v>
      </c>
      <c r="J44" s="22">
        <v>2097473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2097473</v>
      </c>
      <c r="X44" s="22">
        <v>2475000</v>
      </c>
      <c r="Y44" s="22">
        <v>-377527</v>
      </c>
      <c r="Z44" s="23">
        <v>-15.253616161616163</v>
      </c>
      <c r="AA44" s="20">
        <v>9900000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8546413</v>
      </c>
      <c r="D47" s="29">
        <f t="shared" ref="D47:Y47" si="1">SUM(D34:D46)</f>
        <v>0</v>
      </c>
      <c r="E47" s="30">
        <f t="shared" si="1"/>
        <v>11219560</v>
      </c>
      <c r="F47" s="31">
        <f t="shared" si="1"/>
        <v>11219560</v>
      </c>
      <c r="G47" s="31">
        <f t="shared" si="1"/>
        <v>699158</v>
      </c>
      <c r="H47" s="31">
        <f t="shared" si="1"/>
        <v>699158</v>
      </c>
      <c r="I47" s="31">
        <f t="shared" si="1"/>
        <v>699157</v>
      </c>
      <c r="J47" s="31">
        <f t="shared" si="1"/>
        <v>2097473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2097473</v>
      </c>
      <c r="X47" s="31">
        <f t="shared" si="1"/>
        <v>2804890</v>
      </c>
      <c r="Y47" s="31">
        <f t="shared" si="1"/>
        <v>-707417</v>
      </c>
      <c r="Z47" s="32">
        <f>+IF(X47&lt;&gt;0,+(Y47/X47)*100,0)</f>
        <v>-25.220846450306428</v>
      </c>
      <c r="AA47" s="29">
        <f>SUM(AA34:AA46)</f>
        <v>11219560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-3160680</v>
      </c>
      <c r="D48" s="39">
        <f t="shared" si="2"/>
        <v>0</v>
      </c>
      <c r="E48" s="40">
        <f t="shared" si="2"/>
        <v>-5669560</v>
      </c>
      <c r="F48" s="41">
        <f t="shared" si="2"/>
        <v>-5669560</v>
      </c>
      <c r="G48" s="41">
        <f t="shared" si="2"/>
        <v>-193170</v>
      </c>
      <c r="H48" s="41">
        <f t="shared" si="2"/>
        <v>-217694</v>
      </c>
      <c r="I48" s="41">
        <f t="shared" si="2"/>
        <v>-237296</v>
      </c>
      <c r="J48" s="41">
        <f t="shared" si="2"/>
        <v>-648160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-648160</v>
      </c>
      <c r="X48" s="41">
        <f t="shared" si="2"/>
        <v>-1417390</v>
      </c>
      <c r="Y48" s="41">
        <f t="shared" si="2"/>
        <v>769230</v>
      </c>
      <c r="Z48" s="42">
        <f>+IF(X48&lt;&gt;0,+(Y48/X48)*100,0)</f>
        <v>-54.270878163384815</v>
      </c>
      <c r="AA48" s="39">
        <f>+AA32-AA47</f>
        <v>-5669560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-3160680</v>
      </c>
      <c r="D51" s="48">
        <f t="shared" si="3"/>
        <v>0</v>
      </c>
      <c r="E51" s="49">
        <f t="shared" si="3"/>
        <v>-5669560</v>
      </c>
      <c r="F51" s="50">
        <f t="shared" si="3"/>
        <v>-5669560</v>
      </c>
      <c r="G51" s="50">
        <f t="shared" si="3"/>
        <v>-193170</v>
      </c>
      <c r="H51" s="50">
        <f t="shared" si="3"/>
        <v>-217694</v>
      </c>
      <c r="I51" s="50">
        <f t="shared" si="3"/>
        <v>-237296</v>
      </c>
      <c r="J51" s="50">
        <f t="shared" si="3"/>
        <v>-648160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-648160</v>
      </c>
      <c r="X51" s="50">
        <f t="shared" si="3"/>
        <v>-1417390</v>
      </c>
      <c r="Y51" s="50">
        <f t="shared" si="3"/>
        <v>769230</v>
      </c>
      <c r="Z51" s="51">
        <f>+IF(X51&lt;&gt;0,+(Y51/X51)*100,0)</f>
        <v>-54.270878163384815</v>
      </c>
      <c r="AA51" s="48">
        <f>SUM(AA48:AA50)</f>
        <v>-5669560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-3160680</v>
      </c>
      <c r="D53" s="54">
        <f>+D51-D52</f>
        <v>0</v>
      </c>
      <c r="E53" s="55">
        <f t="shared" si="4"/>
        <v>-5669560</v>
      </c>
      <c r="F53" s="56">
        <f t="shared" si="4"/>
        <v>-5669560</v>
      </c>
      <c r="G53" s="56">
        <f t="shared" si="4"/>
        <v>-193170</v>
      </c>
      <c r="H53" s="56">
        <f t="shared" si="4"/>
        <v>-217694</v>
      </c>
      <c r="I53" s="56">
        <f t="shared" si="4"/>
        <v>-237296</v>
      </c>
      <c r="J53" s="56">
        <f t="shared" si="4"/>
        <v>-648160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-648160</v>
      </c>
      <c r="X53" s="56">
        <f t="shared" si="4"/>
        <v>-1417390</v>
      </c>
      <c r="Y53" s="56">
        <f t="shared" si="4"/>
        <v>769230</v>
      </c>
      <c r="Z53" s="57">
        <f>+IF(X53&lt;&gt;0,+(Y53/X53)*100,0)</f>
        <v>-54.270878163384815</v>
      </c>
      <c r="AA53" s="54">
        <f>+AA51-AA52</f>
        <v>-5669560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-3160680</v>
      </c>
      <c r="D56" s="48">
        <f>SUM(D53:D55)</f>
        <v>0</v>
      </c>
      <c r="E56" s="49">
        <f t="shared" si="5"/>
        <v>-5669560</v>
      </c>
      <c r="F56" s="50">
        <f t="shared" si="5"/>
        <v>-5669560</v>
      </c>
      <c r="G56" s="50">
        <f t="shared" si="5"/>
        <v>-193170</v>
      </c>
      <c r="H56" s="50">
        <f t="shared" si="5"/>
        <v>-217694</v>
      </c>
      <c r="I56" s="50">
        <f t="shared" si="5"/>
        <v>-237296</v>
      </c>
      <c r="J56" s="50">
        <f t="shared" si="5"/>
        <v>-648160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-648160</v>
      </c>
      <c r="X56" s="50">
        <f t="shared" si="5"/>
        <v>-1417390</v>
      </c>
      <c r="Y56" s="50">
        <f t="shared" si="5"/>
        <v>769230</v>
      </c>
      <c r="Z56" s="51">
        <f>+IF(X56&lt;&gt;0,+(Y56/X56)*100,0)</f>
        <v>-54.270878163384815</v>
      </c>
      <c r="AA56" s="48">
        <f>SUM(AA53:AA55)</f>
        <v>-5669560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-3160680</v>
      </c>
      <c r="D59" s="65">
        <f>SUM(D56:D58)</f>
        <v>0</v>
      </c>
      <c r="E59" s="66">
        <f t="shared" si="6"/>
        <v>-5669560</v>
      </c>
      <c r="F59" s="67">
        <f t="shared" si="6"/>
        <v>-5669560</v>
      </c>
      <c r="G59" s="67">
        <f t="shared" si="6"/>
        <v>-193170</v>
      </c>
      <c r="H59" s="67">
        <f t="shared" si="6"/>
        <v>-217694</v>
      </c>
      <c r="I59" s="67">
        <f t="shared" si="6"/>
        <v>-237296</v>
      </c>
      <c r="J59" s="67">
        <f t="shared" si="6"/>
        <v>-648160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-648160</v>
      </c>
      <c r="X59" s="67">
        <f t="shared" si="6"/>
        <v>-1417390</v>
      </c>
      <c r="Y59" s="67">
        <f t="shared" si="6"/>
        <v>769230</v>
      </c>
      <c r="Z59" s="68">
        <f>+IF(X59&lt;&gt;0,+(Y59/X59)*100,0)</f>
        <v>-54.270878163384815</v>
      </c>
      <c r="AA59" s="65">
        <f>SUM(AA56:AA58)</f>
        <v>-5669560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21235018</v>
      </c>
      <c r="D9" s="20"/>
      <c r="E9" s="21">
        <v>23429376</v>
      </c>
      <c r="F9" s="22">
        <v>23429376</v>
      </c>
      <c r="G9" s="22">
        <v>1467326</v>
      </c>
      <c r="H9" s="22">
        <v>1447618</v>
      </c>
      <c r="I9" s="22">
        <v>1451591</v>
      </c>
      <c r="J9" s="22">
        <v>4366535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4366535</v>
      </c>
      <c r="X9" s="22">
        <v>5857344</v>
      </c>
      <c r="Y9" s="22">
        <v>-1490809</v>
      </c>
      <c r="Z9" s="23">
        <v>-25.451962527725879</v>
      </c>
      <c r="AA9" s="20">
        <v>23429376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193141</v>
      </c>
      <c r="H26" s="22">
        <v>192416</v>
      </c>
      <c r="I26" s="22">
        <v>193153</v>
      </c>
      <c r="J26" s="22">
        <v>578710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578710</v>
      </c>
      <c r="X26" s="22"/>
      <c r="Y26" s="22">
        <v>578710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21235018</v>
      </c>
      <c r="D32" s="29">
        <f t="shared" ref="D32:Y32" si="0">SUM(D6:D31)</f>
        <v>0</v>
      </c>
      <c r="E32" s="30">
        <f t="shared" si="0"/>
        <v>23429376</v>
      </c>
      <c r="F32" s="31">
        <f t="shared" si="0"/>
        <v>23429376</v>
      </c>
      <c r="G32" s="31">
        <f t="shared" si="0"/>
        <v>1660467</v>
      </c>
      <c r="H32" s="31">
        <f t="shared" si="0"/>
        <v>1640034</v>
      </c>
      <c r="I32" s="31">
        <f t="shared" si="0"/>
        <v>1644744</v>
      </c>
      <c r="J32" s="31">
        <f t="shared" si="0"/>
        <v>4945245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4945245</v>
      </c>
      <c r="X32" s="31">
        <f t="shared" si="0"/>
        <v>5857344</v>
      </c>
      <c r="Y32" s="31">
        <f t="shared" si="0"/>
        <v>-912099</v>
      </c>
      <c r="Z32" s="32">
        <f>+IF(X32&lt;&gt;0,+(Y32/X32)*100,0)</f>
        <v>-15.571887189825286</v>
      </c>
      <c r="AA32" s="29">
        <f>SUM(AA6:AA31)</f>
        <v>23429376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2177389</v>
      </c>
      <c r="F34" s="22">
        <v>2177389</v>
      </c>
      <c r="G34" s="22"/>
      <c r="H34" s="22">
        <v>843343</v>
      </c>
      <c r="I34" s="22">
        <v>922589</v>
      </c>
      <c r="J34" s="22">
        <v>1765932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1765932</v>
      </c>
      <c r="X34" s="22">
        <v>544347</v>
      </c>
      <c r="Y34" s="22">
        <v>1221585</v>
      </c>
      <c r="Z34" s="23">
        <v>224.41292043494317</v>
      </c>
      <c r="AA34" s="20">
        <v>2177389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192800</v>
      </c>
      <c r="D37" s="20"/>
      <c r="E37" s="21">
        <v>300000</v>
      </c>
      <c r="F37" s="22">
        <v>300000</v>
      </c>
      <c r="G37" s="22"/>
      <c r="H37" s="22">
        <v>23046</v>
      </c>
      <c r="I37" s="22">
        <v>17389</v>
      </c>
      <c r="J37" s="22">
        <v>40435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40435</v>
      </c>
      <c r="X37" s="22">
        <v>75000</v>
      </c>
      <c r="Y37" s="22">
        <v>-34565</v>
      </c>
      <c r="Z37" s="23">
        <v>-46.086666666666666</v>
      </c>
      <c r="AA37" s="20">
        <v>300000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6919516</v>
      </c>
      <c r="D41" s="20"/>
      <c r="E41" s="21">
        <v>7800000</v>
      </c>
      <c r="F41" s="22">
        <v>7800000</v>
      </c>
      <c r="G41" s="22"/>
      <c r="H41" s="22">
        <v>1227888</v>
      </c>
      <c r="I41" s="22">
        <v>642723</v>
      </c>
      <c r="J41" s="22">
        <v>1870611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1870611</v>
      </c>
      <c r="X41" s="22">
        <v>1950000</v>
      </c>
      <c r="Y41" s="22">
        <v>-79389</v>
      </c>
      <c r="Z41" s="23">
        <v>-4.0712307692307697</v>
      </c>
      <c r="AA41" s="20">
        <v>7800000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39330</v>
      </c>
      <c r="D44" s="20"/>
      <c r="E44" s="21">
        <v>177200</v>
      </c>
      <c r="F44" s="22">
        <v>177200</v>
      </c>
      <c r="G44" s="22"/>
      <c r="H44" s="22">
        <v>1822</v>
      </c>
      <c r="I44" s="22">
        <v>2318</v>
      </c>
      <c r="J44" s="22">
        <v>4140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4140</v>
      </c>
      <c r="X44" s="22">
        <v>44301</v>
      </c>
      <c r="Y44" s="22">
        <v>-40161</v>
      </c>
      <c r="Z44" s="23">
        <v>-90.65483849123045</v>
      </c>
      <c r="AA44" s="20">
        <v>177200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7151646</v>
      </c>
      <c r="D47" s="29">
        <f t="shared" ref="D47:Y47" si="1">SUM(D34:D46)</f>
        <v>0</v>
      </c>
      <c r="E47" s="30">
        <f t="shared" si="1"/>
        <v>10454589</v>
      </c>
      <c r="F47" s="31">
        <f t="shared" si="1"/>
        <v>10454589</v>
      </c>
      <c r="G47" s="31">
        <f t="shared" si="1"/>
        <v>0</v>
      </c>
      <c r="H47" s="31">
        <f t="shared" si="1"/>
        <v>2096099</v>
      </c>
      <c r="I47" s="31">
        <f t="shared" si="1"/>
        <v>1585019</v>
      </c>
      <c r="J47" s="31">
        <f t="shared" si="1"/>
        <v>3681118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3681118</v>
      </c>
      <c r="X47" s="31">
        <f t="shared" si="1"/>
        <v>2613648</v>
      </c>
      <c r="Y47" s="31">
        <f t="shared" si="1"/>
        <v>1067470</v>
      </c>
      <c r="Z47" s="32">
        <f>+IF(X47&lt;&gt;0,+(Y47/X47)*100,0)</f>
        <v>40.842148598434065</v>
      </c>
      <c r="AA47" s="29">
        <f>SUM(AA34:AA46)</f>
        <v>10454589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14083372</v>
      </c>
      <c r="D48" s="39">
        <f t="shared" si="2"/>
        <v>0</v>
      </c>
      <c r="E48" s="40">
        <f t="shared" si="2"/>
        <v>12974787</v>
      </c>
      <c r="F48" s="41">
        <f t="shared" si="2"/>
        <v>12974787</v>
      </c>
      <c r="G48" s="41">
        <f t="shared" si="2"/>
        <v>1660467</v>
      </c>
      <c r="H48" s="41">
        <f t="shared" si="2"/>
        <v>-456065</v>
      </c>
      <c r="I48" s="41">
        <f t="shared" si="2"/>
        <v>59725</v>
      </c>
      <c r="J48" s="41">
        <f t="shared" si="2"/>
        <v>1264127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1264127</v>
      </c>
      <c r="X48" s="41">
        <f t="shared" si="2"/>
        <v>3243696</v>
      </c>
      <c r="Y48" s="41">
        <f t="shared" si="2"/>
        <v>-1979569</v>
      </c>
      <c r="Z48" s="42">
        <f>+IF(X48&lt;&gt;0,+(Y48/X48)*100,0)</f>
        <v>-61.028191297828158</v>
      </c>
      <c r="AA48" s="39">
        <f>+AA32-AA47</f>
        <v>12974787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14083372</v>
      </c>
      <c r="D51" s="48">
        <f t="shared" si="3"/>
        <v>0</v>
      </c>
      <c r="E51" s="49">
        <f t="shared" si="3"/>
        <v>12974787</v>
      </c>
      <c r="F51" s="50">
        <f t="shared" si="3"/>
        <v>12974787</v>
      </c>
      <c r="G51" s="50">
        <f t="shared" si="3"/>
        <v>1660467</v>
      </c>
      <c r="H51" s="50">
        <f t="shared" si="3"/>
        <v>-456065</v>
      </c>
      <c r="I51" s="50">
        <f t="shared" si="3"/>
        <v>59725</v>
      </c>
      <c r="J51" s="50">
        <f t="shared" si="3"/>
        <v>1264127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1264127</v>
      </c>
      <c r="X51" s="50">
        <f t="shared" si="3"/>
        <v>3243696</v>
      </c>
      <c r="Y51" s="50">
        <f t="shared" si="3"/>
        <v>-1979569</v>
      </c>
      <c r="Z51" s="51">
        <f>+IF(X51&lt;&gt;0,+(Y51/X51)*100,0)</f>
        <v>-61.028191297828158</v>
      </c>
      <c r="AA51" s="48">
        <f>SUM(AA48:AA50)</f>
        <v>12974787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14083372</v>
      </c>
      <c r="D53" s="54">
        <f>+D51-D52</f>
        <v>0</v>
      </c>
      <c r="E53" s="55">
        <f t="shared" si="4"/>
        <v>12974787</v>
      </c>
      <c r="F53" s="56">
        <f t="shared" si="4"/>
        <v>12974787</v>
      </c>
      <c r="G53" s="56">
        <f t="shared" si="4"/>
        <v>1660467</v>
      </c>
      <c r="H53" s="56">
        <f t="shared" si="4"/>
        <v>-456065</v>
      </c>
      <c r="I53" s="56">
        <f t="shared" si="4"/>
        <v>59725</v>
      </c>
      <c r="J53" s="56">
        <f t="shared" si="4"/>
        <v>1264127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1264127</v>
      </c>
      <c r="X53" s="56">
        <f t="shared" si="4"/>
        <v>3243696</v>
      </c>
      <c r="Y53" s="56">
        <f t="shared" si="4"/>
        <v>-1979569</v>
      </c>
      <c r="Z53" s="57">
        <f>+IF(X53&lt;&gt;0,+(Y53/X53)*100,0)</f>
        <v>-61.028191297828158</v>
      </c>
      <c r="AA53" s="54">
        <f>+AA51-AA52</f>
        <v>12974787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14083372</v>
      </c>
      <c r="D56" s="48">
        <f>SUM(D53:D55)</f>
        <v>0</v>
      </c>
      <c r="E56" s="49">
        <f t="shared" si="5"/>
        <v>12974787</v>
      </c>
      <c r="F56" s="50">
        <f t="shared" si="5"/>
        <v>12974787</v>
      </c>
      <c r="G56" s="50">
        <f t="shared" si="5"/>
        <v>1660467</v>
      </c>
      <c r="H56" s="50">
        <f t="shared" si="5"/>
        <v>-456065</v>
      </c>
      <c r="I56" s="50">
        <f t="shared" si="5"/>
        <v>59725</v>
      </c>
      <c r="J56" s="50">
        <f t="shared" si="5"/>
        <v>1264127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1264127</v>
      </c>
      <c r="X56" s="50">
        <f t="shared" si="5"/>
        <v>3243696</v>
      </c>
      <c r="Y56" s="50">
        <f t="shared" si="5"/>
        <v>-1979569</v>
      </c>
      <c r="Z56" s="51">
        <f>+IF(X56&lt;&gt;0,+(Y56/X56)*100,0)</f>
        <v>-61.028191297828158</v>
      </c>
      <c r="AA56" s="48">
        <f>SUM(AA53:AA55)</f>
        <v>12974787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14083372</v>
      </c>
      <c r="D59" s="65">
        <f>SUM(D56:D58)</f>
        <v>0</v>
      </c>
      <c r="E59" s="66">
        <f t="shared" si="6"/>
        <v>12974787</v>
      </c>
      <c r="F59" s="67">
        <f t="shared" si="6"/>
        <v>12974787</v>
      </c>
      <c r="G59" s="67">
        <f t="shared" si="6"/>
        <v>1660467</v>
      </c>
      <c r="H59" s="67">
        <f t="shared" si="6"/>
        <v>-456065</v>
      </c>
      <c r="I59" s="67">
        <f t="shared" si="6"/>
        <v>59725</v>
      </c>
      <c r="J59" s="67">
        <f t="shared" si="6"/>
        <v>1264127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1264127</v>
      </c>
      <c r="X59" s="67">
        <f t="shared" si="6"/>
        <v>3243696</v>
      </c>
      <c r="Y59" s="67">
        <f t="shared" si="6"/>
        <v>-1979569</v>
      </c>
      <c r="Z59" s="68">
        <f>+IF(X59&lt;&gt;0,+(Y59/X59)*100,0)</f>
        <v>-61.028191297828158</v>
      </c>
      <c r="AA59" s="65">
        <f>SUM(AA56:AA58)</f>
        <v>12974787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28998419</v>
      </c>
      <c r="D9" s="20"/>
      <c r="E9" s="21">
        <v>36698832</v>
      </c>
      <c r="F9" s="22">
        <v>36698832</v>
      </c>
      <c r="G9" s="22">
        <v>1740875</v>
      </c>
      <c r="H9" s="22">
        <v>1851285</v>
      </c>
      <c r="I9" s="22">
        <v>2345259</v>
      </c>
      <c r="J9" s="22">
        <v>5937419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5937419</v>
      </c>
      <c r="X9" s="22">
        <v>9174857</v>
      </c>
      <c r="Y9" s="22">
        <v>-3237438</v>
      </c>
      <c r="Z9" s="23">
        <v>-35.285977754203692</v>
      </c>
      <c r="AA9" s="20">
        <v>36698832</v>
      </c>
    </row>
    <row r="10" spans="1:27" ht="13.5" x14ac:dyDescent="0.25">
      <c r="A10" s="19" t="s">
        <v>38</v>
      </c>
      <c r="B10" s="15" t="s">
        <v>32</v>
      </c>
      <c r="C10" s="20">
        <v>3460</v>
      </c>
      <c r="D10" s="20"/>
      <c r="E10" s="21">
        <v>5000</v>
      </c>
      <c r="F10" s="22">
        <v>5000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1251</v>
      </c>
      <c r="Y10" s="22">
        <v>-1251</v>
      </c>
      <c r="Z10" s="23">
        <v>-100</v>
      </c>
      <c r="AA10" s="20">
        <v>5000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11030206</v>
      </c>
      <c r="D13" s="20"/>
      <c r="E13" s="21">
        <v>13100000</v>
      </c>
      <c r="F13" s="22">
        <v>13100000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3275001</v>
      </c>
      <c r="Y13" s="22">
        <v>-3275001</v>
      </c>
      <c r="Z13" s="23">
        <v>-100</v>
      </c>
      <c r="AA13" s="20">
        <v>13100000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1000</v>
      </c>
      <c r="F23" s="22">
        <v>1000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249</v>
      </c>
      <c r="Y23" s="22">
        <v>-249</v>
      </c>
      <c r="Z23" s="23">
        <v>-100</v>
      </c>
      <c r="AA23" s="20">
        <v>1000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971348</v>
      </c>
      <c r="H26" s="22">
        <v>969720</v>
      </c>
      <c r="I26" s="22">
        <v>985499</v>
      </c>
      <c r="J26" s="22">
        <v>2926567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2926567</v>
      </c>
      <c r="X26" s="22"/>
      <c r="Y26" s="22">
        <v>2926567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40032085</v>
      </c>
      <c r="D32" s="29">
        <f t="shared" ref="D32:Y32" si="0">SUM(D6:D31)</f>
        <v>0</v>
      </c>
      <c r="E32" s="30">
        <f t="shared" si="0"/>
        <v>49804832</v>
      </c>
      <c r="F32" s="31">
        <f t="shared" si="0"/>
        <v>49804832</v>
      </c>
      <c r="G32" s="31">
        <f t="shared" si="0"/>
        <v>2712223</v>
      </c>
      <c r="H32" s="31">
        <f t="shared" si="0"/>
        <v>2821005</v>
      </c>
      <c r="I32" s="31">
        <f t="shared" si="0"/>
        <v>3330758</v>
      </c>
      <c r="J32" s="31">
        <f t="shared" si="0"/>
        <v>8863986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8863986</v>
      </c>
      <c r="X32" s="31">
        <f t="shared" si="0"/>
        <v>12451358</v>
      </c>
      <c r="Y32" s="31">
        <f t="shared" si="0"/>
        <v>-3587372</v>
      </c>
      <c r="Z32" s="32">
        <f>+IF(X32&lt;&gt;0,+(Y32/X32)*100,0)</f>
        <v>-28.811090324444933</v>
      </c>
      <c r="AA32" s="29">
        <f>SUM(AA6:AA31)</f>
        <v>49804832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57969788</v>
      </c>
      <c r="D34" s="20"/>
      <c r="E34" s="21">
        <v>60355284</v>
      </c>
      <c r="F34" s="22">
        <v>60355284</v>
      </c>
      <c r="G34" s="22">
        <v>5095771</v>
      </c>
      <c r="H34" s="22">
        <v>6074001</v>
      </c>
      <c r="I34" s="22">
        <v>3944821</v>
      </c>
      <c r="J34" s="22">
        <v>15114593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15114593</v>
      </c>
      <c r="X34" s="22">
        <v>14485275</v>
      </c>
      <c r="Y34" s="22">
        <v>629318</v>
      </c>
      <c r="Z34" s="23">
        <v>4.3445360892354481</v>
      </c>
      <c r="AA34" s="20">
        <v>60355284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2937234</v>
      </c>
      <c r="D37" s="20"/>
      <c r="E37" s="21">
        <v>3000000</v>
      </c>
      <c r="F37" s="22">
        <v>3000000</v>
      </c>
      <c r="G37" s="22">
        <v>148437</v>
      </c>
      <c r="H37" s="22">
        <v>523623</v>
      </c>
      <c r="I37" s="22">
        <v>164522</v>
      </c>
      <c r="J37" s="22">
        <v>836582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836582</v>
      </c>
      <c r="X37" s="22">
        <v>850000</v>
      </c>
      <c r="Y37" s="22">
        <v>-13418</v>
      </c>
      <c r="Z37" s="23">
        <v>-1.5785882352941178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>
        <v>27868242</v>
      </c>
      <c r="D38" s="20"/>
      <c r="E38" s="21">
        <v>40352000</v>
      </c>
      <c r="F38" s="22">
        <v>40352000</v>
      </c>
      <c r="G38" s="22"/>
      <c r="H38" s="22"/>
      <c r="I38" s="22">
        <v>3901682</v>
      </c>
      <c r="J38" s="22">
        <v>3901682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3901682</v>
      </c>
      <c r="X38" s="22">
        <v>13000000</v>
      </c>
      <c r="Y38" s="22">
        <v>-9098318</v>
      </c>
      <c r="Z38" s="23">
        <v>-69.987061538461532</v>
      </c>
      <c r="AA38" s="20">
        <v>40352000</v>
      </c>
    </row>
    <row r="39" spans="1:27" ht="13.5" x14ac:dyDescent="0.25">
      <c r="A39" s="19" t="s">
        <v>65</v>
      </c>
      <c r="B39" s="15" t="s">
        <v>32</v>
      </c>
      <c r="C39" s="20">
        <v>4432730</v>
      </c>
      <c r="D39" s="20"/>
      <c r="E39" s="21">
        <v>5314783</v>
      </c>
      <c r="F39" s="22">
        <v>5314783</v>
      </c>
      <c r="G39" s="22">
        <v>311625</v>
      </c>
      <c r="H39" s="22">
        <v>311625</v>
      </c>
      <c r="I39" s="22">
        <v>464930</v>
      </c>
      <c r="J39" s="22">
        <v>1088180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1088180</v>
      </c>
      <c r="X39" s="22">
        <v>373056</v>
      </c>
      <c r="Y39" s="22">
        <v>715124</v>
      </c>
      <c r="Z39" s="23">
        <v>191.69347229370391</v>
      </c>
      <c r="AA39" s="20">
        <v>5314783</v>
      </c>
    </row>
    <row r="40" spans="1:27" ht="13.5" x14ac:dyDescent="0.25">
      <c r="A40" s="19" t="s">
        <v>40</v>
      </c>
      <c r="B40" s="15" t="s">
        <v>32</v>
      </c>
      <c r="C40" s="20">
        <v>3037776</v>
      </c>
      <c r="D40" s="20"/>
      <c r="E40" s="21">
        <v>2307800</v>
      </c>
      <c r="F40" s="22">
        <v>2307800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2307800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170500</v>
      </c>
      <c r="F41" s="22">
        <v>170500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24900</v>
      </c>
      <c r="Y41" s="22">
        <v>-24900</v>
      </c>
      <c r="Z41" s="23">
        <v>-100</v>
      </c>
      <c r="AA41" s="20">
        <v>170500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3333647</v>
      </c>
      <c r="D44" s="20"/>
      <c r="E44" s="21">
        <v>5462939</v>
      </c>
      <c r="F44" s="22">
        <v>5462939</v>
      </c>
      <c r="G44" s="22">
        <v>36564</v>
      </c>
      <c r="H44" s="22">
        <v>421235</v>
      </c>
      <c r="I44" s="22">
        <v>505407</v>
      </c>
      <c r="J44" s="22">
        <v>963206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963206</v>
      </c>
      <c r="X44" s="22">
        <v>1538500</v>
      </c>
      <c r="Y44" s="22">
        <v>-575294</v>
      </c>
      <c r="Z44" s="23">
        <v>-37.393175170620736</v>
      </c>
      <c r="AA44" s="20">
        <v>5462939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99579417</v>
      </c>
      <c r="D47" s="29">
        <f t="shared" ref="D47:Y47" si="1">SUM(D34:D46)</f>
        <v>0</v>
      </c>
      <c r="E47" s="30">
        <f t="shared" si="1"/>
        <v>116963306</v>
      </c>
      <c r="F47" s="31">
        <f t="shared" si="1"/>
        <v>116963306</v>
      </c>
      <c r="G47" s="31">
        <f t="shared" si="1"/>
        <v>5592397</v>
      </c>
      <c r="H47" s="31">
        <f t="shared" si="1"/>
        <v>7330484</v>
      </c>
      <c r="I47" s="31">
        <f t="shared" si="1"/>
        <v>8981362</v>
      </c>
      <c r="J47" s="31">
        <f t="shared" si="1"/>
        <v>21904243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21904243</v>
      </c>
      <c r="X47" s="31">
        <f t="shared" si="1"/>
        <v>30271731</v>
      </c>
      <c r="Y47" s="31">
        <f t="shared" si="1"/>
        <v>-8367488</v>
      </c>
      <c r="Z47" s="32">
        <f>+IF(X47&lt;&gt;0,+(Y47/X47)*100,0)</f>
        <v>-27.641260422141041</v>
      </c>
      <c r="AA47" s="29">
        <f>SUM(AA34:AA46)</f>
        <v>116963306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-59547332</v>
      </c>
      <c r="D48" s="39">
        <f t="shared" si="2"/>
        <v>0</v>
      </c>
      <c r="E48" s="40">
        <f t="shared" si="2"/>
        <v>-67158474</v>
      </c>
      <c r="F48" s="41">
        <f t="shared" si="2"/>
        <v>-67158474</v>
      </c>
      <c r="G48" s="41">
        <f t="shared" si="2"/>
        <v>-2880174</v>
      </c>
      <c r="H48" s="41">
        <f t="shared" si="2"/>
        <v>-4509479</v>
      </c>
      <c r="I48" s="41">
        <f t="shared" si="2"/>
        <v>-5650604</v>
      </c>
      <c r="J48" s="41">
        <f t="shared" si="2"/>
        <v>-13040257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-13040257</v>
      </c>
      <c r="X48" s="41">
        <f t="shared" si="2"/>
        <v>-17820373</v>
      </c>
      <c r="Y48" s="41">
        <f t="shared" si="2"/>
        <v>4780116</v>
      </c>
      <c r="Z48" s="42">
        <f>+IF(X48&lt;&gt;0,+(Y48/X48)*100,0)</f>
        <v>-26.823882979329333</v>
      </c>
      <c r="AA48" s="39">
        <f>+AA32-AA47</f>
        <v>-67158474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-59547332</v>
      </c>
      <c r="D51" s="48">
        <f t="shared" si="3"/>
        <v>0</v>
      </c>
      <c r="E51" s="49">
        <f t="shared" si="3"/>
        <v>-67158474</v>
      </c>
      <c r="F51" s="50">
        <f t="shared" si="3"/>
        <v>-67158474</v>
      </c>
      <c r="G51" s="50">
        <f t="shared" si="3"/>
        <v>-2880174</v>
      </c>
      <c r="H51" s="50">
        <f t="shared" si="3"/>
        <v>-4509479</v>
      </c>
      <c r="I51" s="50">
        <f t="shared" si="3"/>
        <v>-5650604</v>
      </c>
      <c r="J51" s="50">
        <f t="shared" si="3"/>
        <v>-13040257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-13040257</v>
      </c>
      <c r="X51" s="50">
        <f t="shared" si="3"/>
        <v>-17820373</v>
      </c>
      <c r="Y51" s="50">
        <f t="shared" si="3"/>
        <v>4780116</v>
      </c>
      <c r="Z51" s="51">
        <f>+IF(X51&lt;&gt;0,+(Y51/X51)*100,0)</f>
        <v>-26.823882979329333</v>
      </c>
      <c r="AA51" s="48">
        <f>SUM(AA48:AA50)</f>
        <v>-67158474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-59547332</v>
      </c>
      <c r="D53" s="54">
        <f>+D51-D52</f>
        <v>0</v>
      </c>
      <c r="E53" s="55">
        <f t="shared" si="4"/>
        <v>-67158474</v>
      </c>
      <c r="F53" s="56">
        <f t="shared" si="4"/>
        <v>-67158474</v>
      </c>
      <c r="G53" s="56">
        <f t="shared" si="4"/>
        <v>-2880174</v>
      </c>
      <c r="H53" s="56">
        <f t="shared" si="4"/>
        <v>-4509479</v>
      </c>
      <c r="I53" s="56">
        <f t="shared" si="4"/>
        <v>-5650604</v>
      </c>
      <c r="J53" s="56">
        <f t="shared" si="4"/>
        <v>-13040257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-13040257</v>
      </c>
      <c r="X53" s="56">
        <f t="shared" si="4"/>
        <v>-17820373</v>
      </c>
      <c r="Y53" s="56">
        <f t="shared" si="4"/>
        <v>4780116</v>
      </c>
      <c r="Z53" s="57">
        <f>+IF(X53&lt;&gt;0,+(Y53/X53)*100,0)</f>
        <v>-26.823882979329333</v>
      </c>
      <c r="AA53" s="54">
        <f>+AA51-AA52</f>
        <v>-67158474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-59547332</v>
      </c>
      <c r="D56" s="48">
        <f>SUM(D53:D55)</f>
        <v>0</v>
      </c>
      <c r="E56" s="49">
        <f t="shared" si="5"/>
        <v>-67158474</v>
      </c>
      <c r="F56" s="50">
        <f t="shared" si="5"/>
        <v>-67158474</v>
      </c>
      <c r="G56" s="50">
        <f t="shared" si="5"/>
        <v>-2880174</v>
      </c>
      <c r="H56" s="50">
        <f t="shared" si="5"/>
        <v>-4509479</v>
      </c>
      <c r="I56" s="50">
        <f t="shared" si="5"/>
        <v>-5650604</v>
      </c>
      <c r="J56" s="50">
        <f t="shared" si="5"/>
        <v>-13040257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-13040257</v>
      </c>
      <c r="X56" s="50">
        <f t="shared" si="5"/>
        <v>-17820373</v>
      </c>
      <c r="Y56" s="50">
        <f t="shared" si="5"/>
        <v>4780116</v>
      </c>
      <c r="Z56" s="51">
        <f>+IF(X56&lt;&gt;0,+(Y56/X56)*100,0)</f>
        <v>-26.823882979329333</v>
      </c>
      <c r="AA56" s="48">
        <f>SUM(AA53:AA55)</f>
        <v>-67158474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-59547332</v>
      </c>
      <c r="D59" s="65">
        <f>SUM(D56:D58)</f>
        <v>0</v>
      </c>
      <c r="E59" s="66">
        <f t="shared" si="6"/>
        <v>-67158474</v>
      </c>
      <c r="F59" s="67">
        <f t="shared" si="6"/>
        <v>-67158474</v>
      </c>
      <c r="G59" s="67">
        <f t="shared" si="6"/>
        <v>-2880174</v>
      </c>
      <c r="H59" s="67">
        <f t="shared" si="6"/>
        <v>-4509479</v>
      </c>
      <c r="I59" s="67">
        <f t="shared" si="6"/>
        <v>-5650604</v>
      </c>
      <c r="J59" s="67">
        <f t="shared" si="6"/>
        <v>-13040257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-13040257</v>
      </c>
      <c r="X59" s="67">
        <f t="shared" si="6"/>
        <v>-17820373</v>
      </c>
      <c r="Y59" s="67">
        <f t="shared" si="6"/>
        <v>4780116</v>
      </c>
      <c r="Z59" s="68">
        <f>+IF(X59&lt;&gt;0,+(Y59/X59)*100,0)</f>
        <v>-26.823882979329333</v>
      </c>
      <c r="AA59" s="65">
        <f>SUM(AA56:AA58)</f>
        <v>-67158474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15206535</v>
      </c>
      <c r="D9" s="20"/>
      <c r="E9" s="21">
        <v>15340300</v>
      </c>
      <c r="F9" s="22">
        <v>15340300</v>
      </c>
      <c r="G9" s="22">
        <v>1359404</v>
      </c>
      <c r="H9" s="22">
        <v>1321142</v>
      </c>
      <c r="I9" s="22">
        <v>1447671</v>
      </c>
      <c r="J9" s="22">
        <v>4128217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4128217</v>
      </c>
      <c r="X9" s="22">
        <v>3835074</v>
      </c>
      <c r="Y9" s="22">
        <v>293143</v>
      </c>
      <c r="Z9" s="23">
        <v>7.6437377740299146</v>
      </c>
      <c r="AA9" s="20">
        <v>15340300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387014</v>
      </c>
      <c r="H13" s="22">
        <v>388655</v>
      </c>
      <c r="I13" s="22">
        <v>392064</v>
      </c>
      <c r="J13" s="22">
        <v>1167733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1167733</v>
      </c>
      <c r="X13" s="22"/>
      <c r="Y13" s="22">
        <v>1167733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198190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2768000</v>
      </c>
      <c r="D25" s="20"/>
      <c r="E25" s="21">
        <v>2559996</v>
      </c>
      <c r="F25" s="22">
        <v>2559996</v>
      </c>
      <c r="G25" s="22">
        <v>213333</v>
      </c>
      <c r="H25" s="22">
        <v>213333</v>
      </c>
      <c r="I25" s="22">
        <v>213333</v>
      </c>
      <c r="J25" s="22">
        <v>639999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639999</v>
      </c>
      <c r="X25" s="22">
        <v>639999</v>
      </c>
      <c r="Y25" s="22"/>
      <c r="Z25" s="23"/>
      <c r="AA25" s="20">
        <v>2559996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18172725</v>
      </c>
      <c r="D32" s="29">
        <f t="shared" ref="D32:Y32" si="0">SUM(D6:D31)</f>
        <v>0</v>
      </c>
      <c r="E32" s="30">
        <f t="shared" si="0"/>
        <v>17900296</v>
      </c>
      <c r="F32" s="31">
        <f t="shared" si="0"/>
        <v>17900296</v>
      </c>
      <c r="G32" s="31">
        <f t="shared" si="0"/>
        <v>1959751</v>
      </c>
      <c r="H32" s="31">
        <f t="shared" si="0"/>
        <v>1923130</v>
      </c>
      <c r="I32" s="31">
        <f t="shared" si="0"/>
        <v>2053068</v>
      </c>
      <c r="J32" s="31">
        <f t="shared" si="0"/>
        <v>5935949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5935949</v>
      </c>
      <c r="X32" s="31">
        <f t="shared" si="0"/>
        <v>4475073</v>
      </c>
      <c r="Y32" s="31">
        <f t="shared" si="0"/>
        <v>1460876</v>
      </c>
      <c r="Z32" s="32">
        <f>+IF(X32&lt;&gt;0,+(Y32/X32)*100,0)</f>
        <v>32.644741214277403</v>
      </c>
      <c r="AA32" s="29">
        <f>SUM(AA6:AA31)</f>
        <v>17900296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17636882</v>
      </c>
      <c r="D34" s="20"/>
      <c r="E34" s="21">
        <v>36758448</v>
      </c>
      <c r="F34" s="22">
        <v>36758448</v>
      </c>
      <c r="G34" s="22">
        <v>1735161</v>
      </c>
      <c r="H34" s="22">
        <v>1696158</v>
      </c>
      <c r="I34" s="22">
        <v>1547180</v>
      </c>
      <c r="J34" s="22">
        <v>4978499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4978499</v>
      </c>
      <c r="X34" s="22">
        <v>9189612</v>
      </c>
      <c r="Y34" s="22">
        <v>-4211113</v>
      </c>
      <c r="Z34" s="23">
        <v>-45.824709465426835</v>
      </c>
      <c r="AA34" s="20">
        <v>36758448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2093274</v>
      </c>
      <c r="D37" s="20"/>
      <c r="E37" s="21">
        <v>702042</v>
      </c>
      <c r="F37" s="22">
        <v>702042</v>
      </c>
      <c r="G37" s="22"/>
      <c r="H37" s="22">
        <v>6409</v>
      </c>
      <c r="I37" s="22">
        <v>299781</v>
      </c>
      <c r="J37" s="22">
        <v>306190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306190</v>
      </c>
      <c r="X37" s="22">
        <v>715818</v>
      </c>
      <c r="Y37" s="22">
        <v>-409628</v>
      </c>
      <c r="Z37" s="23">
        <v>-57.225160585511958</v>
      </c>
      <c r="AA37" s="20">
        <v>702042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3338524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10244051</v>
      </c>
      <c r="D41" s="20"/>
      <c r="E41" s="21">
        <v>12166176</v>
      </c>
      <c r="F41" s="22">
        <v>12166176</v>
      </c>
      <c r="G41" s="22">
        <v>622461</v>
      </c>
      <c r="H41" s="22">
        <v>609331</v>
      </c>
      <c r="I41" s="22">
        <v>4130042</v>
      </c>
      <c r="J41" s="22">
        <v>5361834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5361834</v>
      </c>
      <c r="X41" s="22">
        <v>7958088</v>
      </c>
      <c r="Y41" s="22">
        <v>-2596254</v>
      </c>
      <c r="Z41" s="23">
        <v>-32.624092621242688</v>
      </c>
      <c r="AA41" s="20">
        <v>12166176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1856</v>
      </c>
      <c r="H43" s="22">
        <v>197375</v>
      </c>
      <c r="I43" s="22">
        <v>207238</v>
      </c>
      <c r="J43" s="22">
        <v>406469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406469</v>
      </c>
      <c r="X43" s="22"/>
      <c r="Y43" s="22">
        <v>406469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-13589310</v>
      </c>
      <c r="D44" s="20"/>
      <c r="E44" s="21">
        <v>633480</v>
      </c>
      <c r="F44" s="22">
        <v>633480</v>
      </c>
      <c r="G44" s="22"/>
      <c r="H44" s="22">
        <v>14279</v>
      </c>
      <c r="I44" s="22"/>
      <c r="J44" s="22">
        <v>14279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14279</v>
      </c>
      <c r="X44" s="22">
        <v>158370</v>
      </c>
      <c r="Y44" s="22">
        <v>-144091</v>
      </c>
      <c r="Z44" s="23">
        <v>-90.983772179074322</v>
      </c>
      <c r="AA44" s="20">
        <v>633480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19723421</v>
      </c>
      <c r="D47" s="29">
        <f t="shared" ref="D47:Y47" si="1">SUM(D34:D46)</f>
        <v>0</v>
      </c>
      <c r="E47" s="30">
        <f t="shared" si="1"/>
        <v>50260146</v>
      </c>
      <c r="F47" s="31">
        <f t="shared" si="1"/>
        <v>50260146</v>
      </c>
      <c r="G47" s="31">
        <f t="shared" si="1"/>
        <v>2359478</v>
      </c>
      <c r="H47" s="31">
        <f t="shared" si="1"/>
        <v>2523552</v>
      </c>
      <c r="I47" s="31">
        <f t="shared" si="1"/>
        <v>6184241</v>
      </c>
      <c r="J47" s="31">
        <f t="shared" si="1"/>
        <v>11067271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11067271</v>
      </c>
      <c r="X47" s="31">
        <f t="shared" si="1"/>
        <v>18021888</v>
      </c>
      <c r="Y47" s="31">
        <f t="shared" si="1"/>
        <v>-6954617</v>
      </c>
      <c r="Z47" s="32">
        <f>+IF(X47&lt;&gt;0,+(Y47/X47)*100,0)</f>
        <v>-38.589835870692355</v>
      </c>
      <c r="AA47" s="29">
        <f>SUM(AA34:AA46)</f>
        <v>50260146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-1550696</v>
      </c>
      <c r="D48" s="39">
        <f t="shared" si="2"/>
        <v>0</v>
      </c>
      <c r="E48" s="40">
        <f t="shared" si="2"/>
        <v>-32359850</v>
      </c>
      <c r="F48" s="41">
        <f t="shared" si="2"/>
        <v>-32359850</v>
      </c>
      <c r="G48" s="41">
        <f t="shared" si="2"/>
        <v>-399727</v>
      </c>
      <c r="H48" s="41">
        <f t="shared" si="2"/>
        <v>-600422</v>
      </c>
      <c r="I48" s="41">
        <f t="shared" si="2"/>
        <v>-4131173</v>
      </c>
      <c r="J48" s="41">
        <f t="shared" si="2"/>
        <v>-5131322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-5131322</v>
      </c>
      <c r="X48" s="41">
        <f t="shared" si="2"/>
        <v>-13546815</v>
      </c>
      <c r="Y48" s="41">
        <f t="shared" si="2"/>
        <v>8415493</v>
      </c>
      <c r="Z48" s="42">
        <f>+IF(X48&lt;&gt;0,+(Y48/X48)*100,0)</f>
        <v>-62.121561414989422</v>
      </c>
      <c r="AA48" s="39">
        <f>+AA32-AA47</f>
        <v>-32359850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-1550696</v>
      </c>
      <c r="D51" s="48">
        <f t="shared" si="3"/>
        <v>0</v>
      </c>
      <c r="E51" s="49">
        <f t="shared" si="3"/>
        <v>-32359850</v>
      </c>
      <c r="F51" s="50">
        <f t="shared" si="3"/>
        <v>-32359850</v>
      </c>
      <c r="G51" s="50">
        <f t="shared" si="3"/>
        <v>-399727</v>
      </c>
      <c r="H51" s="50">
        <f t="shared" si="3"/>
        <v>-600422</v>
      </c>
      <c r="I51" s="50">
        <f t="shared" si="3"/>
        <v>-4131173</v>
      </c>
      <c r="J51" s="50">
        <f t="shared" si="3"/>
        <v>-5131322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-5131322</v>
      </c>
      <c r="X51" s="50">
        <f t="shared" si="3"/>
        <v>-13546815</v>
      </c>
      <c r="Y51" s="50">
        <f t="shared" si="3"/>
        <v>8415493</v>
      </c>
      <c r="Z51" s="51">
        <f>+IF(X51&lt;&gt;0,+(Y51/X51)*100,0)</f>
        <v>-62.121561414989422</v>
      </c>
      <c r="AA51" s="48">
        <f>SUM(AA48:AA50)</f>
        <v>-32359850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-1550696</v>
      </c>
      <c r="D53" s="54">
        <f>+D51-D52</f>
        <v>0</v>
      </c>
      <c r="E53" s="55">
        <f t="shared" si="4"/>
        <v>-32359850</v>
      </c>
      <c r="F53" s="56">
        <f t="shared" si="4"/>
        <v>-32359850</v>
      </c>
      <c r="G53" s="56">
        <f t="shared" si="4"/>
        <v>-399727</v>
      </c>
      <c r="H53" s="56">
        <f t="shared" si="4"/>
        <v>-600422</v>
      </c>
      <c r="I53" s="56">
        <f t="shared" si="4"/>
        <v>-4131173</v>
      </c>
      <c r="J53" s="56">
        <f t="shared" si="4"/>
        <v>-5131322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-5131322</v>
      </c>
      <c r="X53" s="56">
        <f t="shared" si="4"/>
        <v>-13546815</v>
      </c>
      <c r="Y53" s="56">
        <f t="shared" si="4"/>
        <v>8415493</v>
      </c>
      <c r="Z53" s="57">
        <f>+IF(X53&lt;&gt;0,+(Y53/X53)*100,0)</f>
        <v>-62.121561414989422</v>
      </c>
      <c r="AA53" s="54">
        <f>+AA51-AA52</f>
        <v>-32359850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-1550696</v>
      </c>
      <c r="D56" s="48">
        <f>SUM(D53:D55)</f>
        <v>0</v>
      </c>
      <c r="E56" s="49">
        <f t="shared" si="5"/>
        <v>-32359850</v>
      </c>
      <c r="F56" s="50">
        <f t="shared" si="5"/>
        <v>-32359850</v>
      </c>
      <c r="G56" s="50">
        <f t="shared" si="5"/>
        <v>-399727</v>
      </c>
      <c r="H56" s="50">
        <f t="shared" si="5"/>
        <v>-600422</v>
      </c>
      <c r="I56" s="50">
        <f t="shared" si="5"/>
        <v>-4131173</v>
      </c>
      <c r="J56" s="50">
        <f t="shared" si="5"/>
        <v>-5131322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-5131322</v>
      </c>
      <c r="X56" s="50">
        <f t="shared" si="5"/>
        <v>-13546815</v>
      </c>
      <c r="Y56" s="50">
        <f t="shared" si="5"/>
        <v>8415493</v>
      </c>
      <c r="Z56" s="51">
        <f>+IF(X56&lt;&gt;0,+(Y56/X56)*100,0)</f>
        <v>-62.121561414989422</v>
      </c>
      <c r="AA56" s="48">
        <f>SUM(AA53:AA55)</f>
        <v>-32359850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-1550696</v>
      </c>
      <c r="D59" s="65">
        <f>SUM(D56:D58)</f>
        <v>0</v>
      </c>
      <c r="E59" s="66">
        <f t="shared" si="6"/>
        <v>-32359850</v>
      </c>
      <c r="F59" s="67">
        <f t="shared" si="6"/>
        <v>-32359850</v>
      </c>
      <c r="G59" s="67">
        <f t="shared" si="6"/>
        <v>-399727</v>
      </c>
      <c r="H59" s="67">
        <f t="shared" si="6"/>
        <v>-600422</v>
      </c>
      <c r="I59" s="67">
        <f t="shared" si="6"/>
        <v>-4131173</v>
      </c>
      <c r="J59" s="67">
        <f t="shared" si="6"/>
        <v>-5131322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-5131322</v>
      </c>
      <c r="X59" s="67">
        <f t="shared" si="6"/>
        <v>-13546815</v>
      </c>
      <c r="Y59" s="67">
        <f t="shared" si="6"/>
        <v>8415493</v>
      </c>
      <c r="Z59" s="68">
        <f>+IF(X59&lt;&gt;0,+(Y59/X59)*100,0)</f>
        <v>-62.121561414989422</v>
      </c>
      <c r="AA59" s="65">
        <f>SUM(AA56:AA58)</f>
        <v>-32359850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5634079</v>
      </c>
      <c r="D9" s="20"/>
      <c r="E9" s="21">
        <v>5942313</v>
      </c>
      <c r="F9" s="22">
        <v>5942313</v>
      </c>
      <c r="G9" s="22">
        <v>326091</v>
      </c>
      <c r="H9" s="22">
        <v>500569</v>
      </c>
      <c r="I9" s="22">
        <v>500441</v>
      </c>
      <c r="J9" s="22">
        <v>1327101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1327101</v>
      </c>
      <c r="X9" s="22">
        <v>1485579</v>
      </c>
      <c r="Y9" s="22">
        <v>-158478</v>
      </c>
      <c r="Z9" s="23">
        <v>-10.66775984313187</v>
      </c>
      <c r="AA9" s="20">
        <v>5942313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939877</v>
      </c>
      <c r="F13" s="22">
        <v>939877</v>
      </c>
      <c r="G13" s="22">
        <v>169632</v>
      </c>
      <c r="H13" s="22">
        <v>174017</v>
      </c>
      <c r="I13" s="22">
        <v>177509</v>
      </c>
      <c r="J13" s="22">
        <v>521158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521158</v>
      </c>
      <c r="X13" s="22">
        <v>234969</v>
      </c>
      <c r="Y13" s="22">
        <v>286189</v>
      </c>
      <c r="Z13" s="23">
        <v>121.79862024352148</v>
      </c>
      <c r="AA13" s="20">
        <v>939877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5634079</v>
      </c>
      <c r="D32" s="29">
        <f t="shared" ref="D32:Y32" si="0">SUM(D6:D31)</f>
        <v>0</v>
      </c>
      <c r="E32" s="30">
        <f t="shared" si="0"/>
        <v>6882190</v>
      </c>
      <c r="F32" s="31">
        <f t="shared" si="0"/>
        <v>6882190</v>
      </c>
      <c r="G32" s="31">
        <f t="shared" si="0"/>
        <v>495723</v>
      </c>
      <c r="H32" s="31">
        <f t="shared" si="0"/>
        <v>674586</v>
      </c>
      <c r="I32" s="31">
        <f t="shared" si="0"/>
        <v>677950</v>
      </c>
      <c r="J32" s="31">
        <f t="shared" si="0"/>
        <v>1848259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1848259</v>
      </c>
      <c r="X32" s="31">
        <f t="shared" si="0"/>
        <v>1720548</v>
      </c>
      <c r="Y32" s="31">
        <f t="shared" si="0"/>
        <v>127711</v>
      </c>
      <c r="Z32" s="32">
        <f>+IF(X32&lt;&gt;0,+(Y32/X32)*100,0)</f>
        <v>7.4226932349460748</v>
      </c>
      <c r="AA32" s="29">
        <f>SUM(AA6:AA31)</f>
        <v>6882190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12423437</v>
      </c>
      <c r="D34" s="20"/>
      <c r="E34" s="21">
        <v>14297071</v>
      </c>
      <c r="F34" s="22">
        <v>14297071</v>
      </c>
      <c r="G34" s="22">
        <v>965484</v>
      </c>
      <c r="H34" s="22">
        <v>906845</v>
      </c>
      <c r="I34" s="22">
        <v>1031832</v>
      </c>
      <c r="J34" s="22">
        <v>2904161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2904161</v>
      </c>
      <c r="X34" s="22">
        <v>3574272</v>
      </c>
      <c r="Y34" s="22">
        <v>-670111</v>
      </c>
      <c r="Z34" s="23">
        <v>-18.748181447858471</v>
      </c>
      <c r="AA34" s="20">
        <v>14297071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1949575</v>
      </c>
      <c r="D37" s="20"/>
      <c r="E37" s="21">
        <v>1198689</v>
      </c>
      <c r="F37" s="22">
        <v>1198689</v>
      </c>
      <c r="G37" s="22">
        <v>139720</v>
      </c>
      <c r="H37" s="22">
        <v>319690</v>
      </c>
      <c r="I37" s="22">
        <v>12084</v>
      </c>
      <c r="J37" s="22">
        <v>471494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471494</v>
      </c>
      <c r="X37" s="22">
        <v>299673</v>
      </c>
      <c r="Y37" s="22">
        <v>171821</v>
      </c>
      <c r="Z37" s="23">
        <v>57.336163084428691</v>
      </c>
      <c r="AA37" s="20">
        <v>1198689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1029672</v>
      </c>
      <c r="D41" s="20"/>
      <c r="E41" s="21">
        <v>1550000</v>
      </c>
      <c r="F41" s="22">
        <v>1550000</v>
      </c>
      <c r="G41" s="22">
        <v>22800</v>
      </c>
      <c r="H41" s="22">
        <v>81700</v>
      </c>
      <c r="I41" s="22">
        <v>34800</v>
      </c>
      <c r="J41" s="22">
        <v>139300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139300</v>
      </c>
      <c r="X41" s="22">
        <v>387498</v>
      </c>
      <c r="Y41" s="22">
        <v>-248198</v>
      </c>
      <c r="Z41" s="23">
        <v>-64.051427362205743</v>
      </c>
      <c r="AA41" s="20">
        <v>1550000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336859</v>
      </c>
      <c r="D44" s="20"/>
      <c r="E44" s="21">
        <v>280952</v>
      </c>
      <c r="F44" s="22">
        <v>280952</v>
      </c>
      <c r="G44" s="22">
        <v>8747</v>
      </c>
      <c r="H44" s="22">
        <v>6760</v>
      </c>
      <c r="I44" s="22">
        <v>24201</v>
      </c>
      <c r="J44" s="22">
        <v>39708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39708</v>
      </c>
      <c r="X44" s="22">
        <v>70239</v>
      </c>
      <c r="Y44" s="22">
        <v>-30531</v>
      </c>
      <c r="Z44" s="23">
        <v>-43.467304488959122</v>
      </c>
      <c r="AA44" s="20">
        <v>280952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15739543</v>
      </c>
      <c r="D47" s="29">
        <f t="shared" ref="D47:Y47" si="1">SUM(D34:D46)</f>
        <v>0</v>
      </c>
      <c r="E47" s="30">
        <f t="shared" si="1"/>
        <v>17326712</v>
      </c>
      <c r="F47" s="31">
        <f t="shared" si="1"/>
        <v>17326712</v>
      </c>
      <c r="G47" s="31">
        <f t="shared" si="1"/>
        <v>1136751</v>
      </c>
      <c r="H47" s="31">
        <f t="shared" si="1"/>
        <v>1314995</v>
      </c>
      <c r="I47" s="31">
        <f t="shared" si="1"/>
        <v>1102917</v>
      </c>
      <c r="J47" s="31">
        <f t="shared" si="1"/>
        <v>3554663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3554663</v>
      </c>
      <c r="X47" s="31">
        <f t="shared" si="1"/>
        <v>4331682</v>
      </c>
      <c r="Y47" s="31">
        <f t="shared" si="1"/>
        <v>-777019</v>
      </c>
      <c r="Z47" s="32">
        <f>+IF(X47&lt;&gt;0,+(Y47/X47)*100,0)</f>
        <v>-17.93804346671801</v>
      </c>
      <c r="AA47" s="29">
        <f>SUM(AA34:AA46)</f>
        <v>17326712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-10105464</v>
      </c>
      <c r="D48" s="39">
        <f t="shared" si="2"/>
        <v>0</v>
      </c>
      <c r="E48" s="40">
        <f t="shared" si="2"/>
        <v>-10444522</v>
      </c>
      <c r="F48" s="41">
        <f t="shared" si="2"/>
        <v>-10444522</v>
      </c>
      <c r="G48" s="41">
        <f t="shared" si="2"/>
        <v>-641028</v>
      </c>
      <c r="H48" s="41">
        <f t="shared" si="2"/>
        <v>-640409</v>
      </c>
      <c r="I48" s="41">
        <f t="shared" si="2"/>
        <v>-424967</v>
      </c>
      <c r="J48" s="41">
        <f t="shared" si="2"/>
        <v>-1706404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-1706404</v>
      </c>
      <c r="X48" s="41">
        <f t="shared" si="2"/>
        <v>-2611134</v>
      </c>
      <c r="Y48" s="41">
        <f t="shared" si="2"/>
        <v>904730</v>
      </c>
      <c r="Z48" s="42">
        <f>+IF(X48&lt;&gt;0,+(Y48/X48)*100,0)</f>
        <v>-34.648930311504508</v>
      </c>
      <c r="AA48" s="39">
        <f>+AA32-AA47</f>
        <v>-10444522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-10105464</v>
      </c>
      <c r="D51" s="48">
        <f t="shared" si="3"/>
        <v>0</v>
      </c>
      <c r="E51" s="49">
        <f t="shared" si="3"/>
        <v>-10444522</v>
      </c>
      <c r="F51" s="50">
        <f t="shared" si="3"/>
        <v>-10444522</v>
      </c>
      <c r="G51" s="50">
        <f t="shared" si="3"/>
        <v>-641028</v>
      </c>
      <c r="H51" s="50">
        <f t="shared" si="3"/>
        <v>-640409</v>
      </c>
      <c r="I51" s="50">
        <f t="shared" si="3"/>
        <v>-424967</v>
      </c>
      <c r="J51" s="50">
        <f t="shared" si="3"/>
        <v>-1706404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-1706404</v>
      </c>
      <c r="X51" s="50">
        <f t="shared" si="3"/>
        <v>-2611134</v>
      </c>
      <c r="Y51" s="50">
        <f t="shared" si="3"/>
        <v>904730</v>
      </c>
      <c r="Z51" s="51">
        <f>+IF(X51&lt;&gt;0,+(Y51/X51)*100,0)</f>
        <v>-34.648930311504508</v>
      </c>
      <c r="AA51" s="48">
        <f>SUM(AA48:AA50)</f>
        <v>-10444522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-10105464</v>
      </c>
      <c r="D53" s="54">
        <f>+D51-D52</f>
        <v>0</v>
      </c>
      <c r="E53" s="55">
        <f t="shared" si="4"/>
        <v>-10444522</v>
      </c>
      <c r="F53" s="56">
        <f t="shared" si="4"/>
        <v>-10444522</v>
      </c>
      <c r="G53" s="56">
        <f t="shared" si="4"/>
        <v>-641028</v>
      </c>
      <c r="H53" s="56">
        <f t="shared" si="4"/>
        <v>-640409</v>
      </c>
      <c r="I53" s="56">
        <f t="shared" si="4"/>
        <v>-424967</v>
      </c>
      <c r="J53" s="56">
        <f t="shared" si="4"/>
        <v>-1706404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-1706404</v>
      </c>
      <c r="X53" s="56">
        <f t="shared" si="4"/>
        <v>-2611134</v>
      </c>
      <c r="Y53" s="56">
        <f t="shared" si="4"/>
        <v>904730</v>
      </c>
      <c r="Z53" s="57">
        <f>+IF(X53&lt;&gt;0,+(Y53/X53)*100,0)</f>
        <v>-34.648930311504508</v>
      </c>
      <c r="AA53" s="54">
        <f>+AA51-AA52</f>
        <v>-10444522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-10105464</v>
      </c>
      <c r="D56" s="48">
        <f>SUM(D53:D55)</f>
        <v>0</v>
      </c>
      <c r="E56" s="49">
        <f t="shared" si="5"/>
        <v>-10444522</v>
      </c>
      <c r="F56" s="50">
        <f t="shared" si="5"/>
        <v>-10444522</v>
      </c>
      <c r="G56" s="50">
        <f t="shared" si="5"/>
        <v>-641028</v>
      </c>
      <c r="H56" s="50">
        <f t="shared" si="5"/>
        <v>-640409</v>
      </c>
      <c r="I56" s="50">
        <f t="shared" si="5"/>
        <v>-424967</v>
      </c>
      <c r="J56" s="50">
        <f t="shared" si="5"/>
        <v>-1706404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-1706404</v>
      </c>
      <c r="X56" s="50">
        <f t="shared" si="5"/>
        <v>-2611134</v>
      </c>
      <c r="Y56" s="50">
        <f t="shared" si="5"/>
        <v>904730</v>
      </c>
      <c r="Z56" s="51">
        <f>+IF(X56&lt;&gt;0,+(Y56/X56)*100,0)</f>
        <v>-34.648930311504508</v>
      </c>
      <c r="AA56" s="48">
        <f>SUM(AA53:AA55)</f>
        <v>-10444522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-10105464</v>
      </c>
      <c r="D59" s="65">
        <f>SUM(D56:D58)</f>
        <v>0</v>
      </c>
      <c r="E59" s="66">
        <f t="shared" si="6"/>
        <v>-10444522</v>
      </c>
      <c r="F59" s="67">
        <f t="shared" si="6"/>
        <v>-10444522</v>
      </c>
      <c r="G59" s="67">
        <f t="shared" si="6"/>
        <v>-641028</v>
      </c>
      <c r="H59" s="67">
        <f t="shared" si="6"/>
        <v>-640409</v>
      </c>
      <c r="I59" s="67">
        <f t="shared" si="6"/>
        <v>-424967</v>
      </c>
      <c r="J59" s="67">
        <f t="shared" si="6"/>
        <v>-1706404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-1706404</v>
      </c>
      <c r="X59" s="67">
        <f t="shared" si="6"/>
        <v>-2611134</v>
      </c>
      <c r="Y59" s="67">
        <f t="shared" si="6"/>
        <v>904730</v>
      </c>
      <c r="Z59" s="68">
        <f>+IF(X59&lt;&gt;0,+(Y59/X59)*100,0)</f>
        <v>-34.648930311504508</v>
      </c>
      <c r="AA59" s="65">
        <f>SUM(AA56:AA58)</f>
        <v>-10444522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2069244</v>
      </c>
      <c r="D9" s="20"/>
      <c r="E9" s="21">
        <v>2650000</v>
      </c>
      <c r="F9" s="22">
        <v>2650000</v>
      </c>
      <c r="G9" s="22"/>
      <c r="H9" s="22">
        <v>172437</v>
      </c>
      <c r="I9" s="22">
        <v>201972</v>
      </c>
      <c r="J9" s="22">
        <v>374409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374409</v>
      </c>
      <c r="X9" s="22">
        <v>662499</v>
      </c>
      <c r="Y9" s="22">
        <v>-288090</v>
      </c>
      <c r="Z9" s="23">
        <v>-43.485348657130046</v>
      </c>
      <c r="AA9" s="20">
        <v>2650000</v>
      </c>
    </row>
    <row r="10" spans="1:27" ht="13.5" x14ac:dyDescent="0.25">
      <c r="A10" s="19" t="s">
        <v>38</v>
      </c>
      <c r="B10" s="15" t="s">
        <v>32</v>
      </c>
      <c r="C10" s="20">
        <v>22072</v>
      </c>
      <c r="D10" s="20"/>
      <c r="E10" s="21">
        <v>31800</v>
      </c>
      <c r="F10" s="22">
        <v>31800</v>
      </c>
      <c r="G10" s="22">
        <v>476</v>
      </c>
      <c r="H10" s="22">
        <v>1802</v>
      </c>
      <c r="I10" s="22">
        <v>2619</v>
      </c>
      <c r="J10" s="22">
        <v>4897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4897</v>
      </c>
      <c r="X10" s="22">
        <v>7950</v>
      </c>
      <c r="Y10" s="22">
        <v>-3053</v>
      </c>
      <c r="Z10" s="23">
        <v>-38.40251572327044</v>
      </c>
      <c r="AA10" s="20">
        <v>31800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>
        <v>314700</v>
      </c>
      <c r="F11" s="22">
        <v>314700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78675</v>
      </c>
      <c r="Y11" s="22">
        <v>-78675</v>
      </c>
      <c r="Z11" s="23">
        <v>-100</v>
      </c>
      <c r="AA11" s="20">
        <v>314700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230832</v>
      </c>
      <c r="D13" s="20"/>
      <c r="E13" s="21">
        <v>750000</v>
      </c>
      <c r="F13" s="22">
        <v>750000</v>
      </c>
      <c r="G13" s="22"/>
      <c r="H13" s="22">
        <v>22327</v>
      </c>
      <c r="I13" s="22">
        <v>22718</v>
      </c>
      <c r="J13" s="22">
        <v>45045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45045</v>
      </c>
      <c r="X13" s="22">
        <v>187500</v>
      </c>
      <c r="Y13" s="22">
        <v>-142455</v>
      </c>
      <c r="Z13" s="23">
        <v>-75.975999999999999</v>
      </c>
      <c r="AA13" s="20">
        <v>750000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1000000</v>
      </c>
      <c r="F23" s="22">
        <v>1000000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249999</v>
      </c>
      <c r="Y23" s="22">
        <v>-249999</v>
      </c>
      <c r="Z23" s="23">
        <v>-100</v>
      </c>
      <c r="AA23" s="20">
        <v>1000000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1185000</v>
      </c>
      <c r="D25" s="20"/>
      <c r="E25" s="21">
        <v>2005000</v>
      </c>
      <c r="F25" s="22">
        <v>2005000</v>
      </c>
      <c r="G25" s="22"/>
      <c r="H25" s="22"/>
      <c r="I25" s="22">
        <v>1148683</v>
      </c>
      <c r="J25" s="22">
        <v>1148683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1148683</v>
      </c>
      <c r="X25" s="22">
        <v>501249</v>
      </c>
      <c r="Y25" s="22">
        <v>647434</v>
      </c>
      <c r="Z25" s="23">
        <v>129.16414795839992</v>
      </c>
      <c r="AA25" s="20">
        <v>2005000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3507148</v>
      </c>
      <c r="D32" s="29">
        <f t="shared" ref="D32:Y32" si="0">SUM(D6:D31)</f>
        <v>0</v>
      </c>
      <c r="E32" s="30">
        <f t="shared" si="0"/>
        <v>6751500</v>
      </c>
      <c r="F32" s="31">
        <f t="shared" si="0"/>
        <v>6751500</v>
      </c>
      <c r="G32" s="31">
        <f t="shared" si="0"/>
        <v>476</v>
      </c>
      <c r="H32" s="31">
        <f t="shared" si="0"/>
        <v>196566</v>
      </c>
      <c r="I32" s="31">
        <f t="shared" si="0"/>
        <v>1375992</v>
      </c>
      <c r="J32" s="31">
        <f t="shared" si="0"/>
        <v>1573034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1573034</v>
      </c>
      <c r="X32" s="31">
        <f t="shared" si="0"/>
        <v>1687872</v>
      </c>
      <c r="Y32" s="31">
        <f t="shared" si="0"/>
        <v>-114838</v>
      </c>
      <c r="Z32" s="32">
        <f>+IF(X32&lt;&gt;0,+(Y32/X32)*100,0)</f>
        <v>-6.8037149736472902</v>
      </c>
      <c r="AA32" s="29">
        <f>SUM(AA6:AA31)</f>
        <v>6751500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8572820</v>
      </c>
      <c r="D34" s="20"/>
      <c r="E34" s="21">
        <v>12412406</v>
      </c>
      <c r="F34" s="22">
        <v>12412406</v>
      </c>
      <c r="G34" s="22">
        <v>775115</v>
      </c>
      <c r="H34" s="22">
        <v>690912</v>
      </c>
      <c r="I34" s="22">
        <v>780123</v>
      </c>
      <c r="J34" s="22">
        <v>2246150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2246150</v>
      </c>
      <c r="X34" s="22">
        <v>3103131</v>
      </c>
      <c r="Y34" s="22">
        <v>-856981</v>
      </c>
      <c r="Z34" s="23">
        <v>-27.616655564976149</v>
      </c>
      <c r="AA34" s="20">
        <v>12412406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419500</v>
      </c>
      <c r="D37" s="20"/>
      <c r="E37" s="21">
        <v>365133</v>
      </c>
      <c r="F37" s="22">
        <v>365133</v>
      </c>
      <c r="G37" s="22"/>
      <c r="H37" s="22"/>
      <c r="I37" s="22">
        <v>65100</v>
      </c>
      <c r="J37" s="22">
        <v>65100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65100</v>
      </c>
      <c r="X37" s="22">
        <v>91284</v>
      </c>
      <c r="Y37" s="22">
        <v>-26184</v>
      </c>
      <c r="Z37" s="23">
        <v>-28.684106743788618</v>
      </c>
      <c r="AA37" s="20">
        <v>365133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1863743</v>
      </c>
      <c r="F38" s="22">
        <v>1863743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465936</v>
      </c>
      <c r="Y38" s="22">
        <v>-465936</v>
      </c>
      <c r="Z38" s="23">
        <v>-100</v>
      </c>
      <c r="AA38" s="20">
        <v>1863743</v>
      </c>
    </row>
    <row r="39" spans="1:27" ht="13.5" x14ac:dyDescent="0.25">
      <c r="A39" s="19" t="s">
        <v>65</v>
      </c>
      <c r="B39" s="15" t="s">
        <v>32</v>
      </c>
      <c r="C39" s="20">
        <v>9328909</v>
      </c>
      <c r="D39" s="20"/>
      <c r="E39" s="21">
        <v>8660931</v>
      </c>
      <c r="F39" s="22">
        <v>8660931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2165250</v>
      </c>
      <c r="Y39" s="22">
        <v>-2165250</v>
      </c>
      <c r="Z39" s="23">
        <v>-100</v>
      </c>
      <c r="AA39" s="20">
        <v>8660931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11102356</v>
      </c>
      <c r="D41" s="20"/>
      <c r="E41" s="21">
        <v>13810057</v>
      </c>
      <c r="F41" s="22">
        <v>13810057</v>
      </c>
      <c r="G41" s="22">
        <v>754429</v>
      </c>
      <c r="H41" s="22">
        <v>968287</v>
      </c>
      <c r="I41" s="22">
        <v>981661</v>
      </c>
      <c r="J41" s="22">
        <v>2704377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2704377</v>
      </c>
      <c r="X41" s="22">
        <v>3452535</v>
      </c>
      <c r="Y41" s="22">
        <v>-748158</v>
      </c>
      <c r="Z41" s="23">
        <v>-21.669816526117767</v>
      </c>
      <c r="AA41" s="20">
        <v>13810057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2866005</v>
      </c>
      <c r="D44" s="20"/>
      <c r="E44" s="21">
        <v>1800017</v>
      </c>
      <c r="F44" s="22">
        <v>1800017</v>
      </c>
      <c r="G44" s="22">
        <v>204701</v>
      </c>
      <c r="H44" s="22">
        <v>234222</v>
      </c>
      <c r="I44" s="22">
        <v>155963</v>
      </c>
      <c r="J44" s="22">
        <v>594886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594886</v>
      </c>
      <c r="X44" s="22">
        <v>450012</v>
      </c>
      <c r="Y44" s="22">
        <v>144874</v>
      </c>
      <c r="Z44" s="23">
        <v>32.193363732522691</v>
      </c>
      <c r="AA44" s="20">
        <v>1800017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32289590</v>
      </c>
      <c r="D47" s="29">
        <f t="shared" ref="D47:Y47" si="1">SUM(D34:D46)</f>
        <v>0</v>
      </c>
      <c r="E47" s="30">
        <f t="shared" si="1"/>
        <v>38912287</v>
      </c>
      <c r="F47" s="31">
        <f t="shared" si="1"/>
        <v>38912287</v>
      </c>
      <c r="G47" s="31">
        <f t="shared" si="1"/>
        <v>1734245</v>
      </c>
      <c r="H47" s="31">
        <f t="shared" si="1"/>
        <v>1893421</v>
      </c>
      <c r="I47" s="31">
        <f t="shared" si="1"/>
        <v>1982847</v>
      </c>
      <c r="J47" s="31">
        <f t="shared" si="1"/>
        <v>5610513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5610513</v>
      </c>
      <c r="X47" s="31">
        <f t="shared" si="1"/>
        <v>9728148</v>
      </c>
      <c r="Y47" s="31">
        <f t="shared" si="1"/>
        <v>-4117635</v>
      </c>
      <c r="Z47" s="32">
        <f>+IF(X47&lt;&gt;0,+(Y47/X47)*100,0)</f>
        <v>-42.327018462301353</v>
      </c>
      <c r="AA47" s="29">
        <f>SUM(AA34:AA46)</f>
        <v>38912287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-28782442</v>
      </c>
      <c r="D48" s="39">
        <f t="shared" si="2"/>
        <v>0</v>
      </c>
      <c r="E48" s="40">
        <f t="shared" si="2"/>
        <v>-32160787</v>
      </c>
      <c r="F48" s="41">
        <f t="shared" si="2"/>
        <v>-32160787</v>
      </c>
      <c r="G48" s="41">
        <f t="shared" si="2"/>
        <v>-1733769</v>
      </c>
      <c r="H48" s="41">
        <f t="shared" si="2"/>
        <v>-1696855</v>
      </c>
      <c r="I48" s="41">
        <f t="shared" si="2"/>
        <v>-606855</v>
      </c>
      <c r="J48" s="41">
        <f t="shared" si="2"/>
        <v>-4037479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-4037479</v>
      </c>
      <c r="X48" s="41">
        <f t="shared" si="2"/>
        <v>-8040276</v>
      </c>
      <c r="Y48" s="41">
        <f t="shared" si="2"/>
        <v>4002797</v>
      </c>
      <c r="Z48" s="42">
        <f>+IF(X48&lt;&gt;0,+(Y48/X48)*100,0)</f>
        <v>-49.784323324224196</v>
      </c>
      <c r="AA48" s="39">
        <f>+AA32-AA47</f>
        <v>-32160787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-28782442</v>
      </c>
      <c r="D51" s="48">
        <f t="shared" si="3"/>
        <v>0</v>
      </c>
      <c r="E51" s="49">
        <f t="shared" si="3"/>
        <v>-32160787</v>
      </c>
      <c r="F51" s="50">
        <f t="shared" si="3"/>
        <v>-32160787</v>
      </c>
      <c r="G51" s="50">
        <f t="shared" si="3"/>
        <v>-1733769</v>
      </c>
      <c r="H51" s="50">
        <f t="shared" si="3"/>
        <v>-1696855</v>
      </c>
      <c r="I51" s="50">
        <f t="shared" si="3"/>
        <v>-606855</v>
      </c>
      <c r="J51" s="50">
        <f t="shared" si="3"/>
        <v>-4037479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-4037479</v>
      </c>
      <c r="X51" s="50">
        <f t="shared" si="3"/>
        <v>-8040276</v>
      </c>
      <c r="Y51" s="50">
        <f t="shared" si="3"/>
        <v>4002797</v>
      </c>
      <c r="Z51" s="51">
        <f>+IF(X51&lt;&gt;0,+(Y51/X51)*100,0)</f>
        <v>-49.784323324224196</v>
      </c>
      <c r="AA51" s="48">
        <f>SUM(AA48:AA50)</f>
        <v>-32160787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-28782442</v>
      </c>
      <c r="D53" s="54">
        <f>+D51-D52</f>
        <v>0</v>
      </c>
      <c r="E53" s="55">
        <f t="shared" si="4"/>
        <v>-32160787</v>
      </c>
      <c r="F53" s="56">
        <f t="shared" si="4"/>
        <v>-32160787</v>
      </c>
      <c r="G53" s="56">
        <f t="shared" si="4"/>
        <v>-1733769</v>
      </c>
      <c r="H53" s="56">
        <f t="shared" si="4"/>
        <v>-1696855</v>
      </c>
      <c r="I53" s="56">
        <f t="shared" si="4"/>
        <v>-606855</v>
      </c>
      <c r="J53" s="56">
        <f t="shared" si="4"/>
        <v>-4037479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-4037479</v>
      </c>
      <c r="X53" s="56">
        <f t="shared" si="4"/>
        <v>-8040276</v>
      </c>
      <c r="Y53" s="56">
        <f t="shared" si="4"/>
        <v>4002797</v>
      </c>
      <c r="Z53" s="57">
        <f>+IF(X53&lt;&gt;0,+(Y53/X53)*100,0)</f>
        <v>-49.784323324224196</v>
      </c>
      <c r="AA53" s="54">
        <f>+AA51-AA52</f>
        <v>-32160787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-28782442</v>
      </c>
      <c r="D56" s="48">
        <f>SUM(D53:D55)</f>
        <v>0</v>
      </c>
      <c r="E56" s="49">
        <f t="shared" si="5"/>
        <v>-32160787</v>
      </c>
      <c r="F56" s="50">
        <f t="shared" si="5"/>
        <v>-32160787</v>
      </c>
      <c r="G56" s="50">
        <f t="shared" si="5"/>
        <v>-1733769</v>
      </c>
      <c r="H56" s="50">
        <f t="shared" si="5"/>
        <v>-1696855</v>
      </c>
      <c r="I56" s="50">
        <f t="shared" si="5"/>
        <v>-606855</v>
      </c>
      <c r="J56" s="50">
        <f t="shared" si="5"/>
        <v>-4037479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-4037479</v>
      </c>
      <c r="X56" s="50">
        <f t="shared" si="5"/>
        <v>-8040276</v>
      </c>
      <c r="Y56" s="50">
        <f t="shared" si="5"/>
        <v>4002797</v>
      </c>
      <c r="Z56" s="51">
        <f>+IF(X56&lt;&gt;0,+(Y56/X56)*100,0)</f>
        <v>-49.784323324224196</v>
      </c>
      <c r="AA56" s="48">
        <f>SUM(AA53:AA55)</f>
        <v>-32160787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-28782442</v>
      </c>
      <c r="D59" s="65">
        <f>SUM(D56:D58)</f>
        <v>0</v>
      </c>
      <c r="E59" s="66">
        <f t="shared" si="6"/>
        <v>-32160787</v>
      </c>
      <c r="F59" s="67">
        <f t="shared" si="6"/>
        <v>-32160787</v>
      </c>
      <c r="G59" s="67">
        <f t="shared" si="6"/>
        <v>-1733769</v>
      </c>
      <c r="H59" s="67">
        <f t="shared" si="6"/>
        <v>-1696855</v>
      </c>
      <c r="I59" s="67">
        <f t="shared" si="6"/>
        <v>-606855</v>
      </c>
      <c r="J59" s="67">
        <f t="shared" si="6"/>
        <v>-4037479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-4037479</v>
      </c>
      <c r="X59" s="67">
        <f t="shared" si="6"/>
        <v>-8040276</v>
      </c>
      <c r="Y59" s="67">
        <f t="shared" si="6"/>
        <v>4002797</v>
      </c>
      <c r="Z59" s="68">
        <f>+IF(X59&lt;&gt;0,+(Y59/X59)*100,0)</f>
        <v>-49.784323324224196</v>
      </c>
      <c r="AA59" s="65">
        <f>SUM(AA56:AA58)</f>
        <v>-32160787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2993588</v>
      </c>
      <c r="D9" s="20"/>
      <c r="E9" s="21">
        <v>5444399</v>
      </c>
      <c r="F9" s="22">
        <v>5444399</v>
      </c>
      <c r="G9" s="22">
        <v>124409</v>
      </c>
      <c r="H9" s="22">
        <v>123844</v>
      </c>
      <c r="I9" s="22">
        <v>123731</v>
      </c>
      <c r="J9" s="22">
        <v>371984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371984</v>
      </c>
      <c r="X9" s="22">
        <v>1361097</v>
      </c>
      <c r="Y9" s="22">
        <v>-989113</v>
      </c>
      <c r="Z9" s="23">
        <v>-72.670279928616395</v>
      </c>
      <c r="AA9" s="20">
        <v>5444399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424211</v>
      </c>
      <c r="D13" s="20"/>
      <c r="E13" s="21">
        <v>1087900</v>
      </c>
      <c r="F13" s="22">
        <v>1087900</v>
      </c>
      <c r="G13" s="22"/>
      <c r="H13" s="22">
        <v>41490</v>
      </c>
      <c r="I13" s="22">
        <v>42330</v>
      </c>
      <c r="J13" s="22">
        <v>83820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83820</v>
      </c>
      <c r="X13" s="22">
        <v>271974</v>
      </c>
      <c r="Y13" s="22">
        <v>-188154</v>
      </c>
      <c r="Z13" s="23">
        <v>-69.180877583886684</v>
      </c>
      <c r="AA13" s="20">
        <v>1087900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3417799</v>
      </c>
      <c r="D32" s="29">
        <f t="shared" ref="D32:Y32" si="0">SUM(D6:D31)</f>
        <v>0</v>
      </c>
      <c r="E32" s="30">
        <f t="shared" si="0"/>
        <v>6532299</v>
      </c>
      <c r="F32" s="31">
        <f t="shared" si="0"/>
        <v>6532299</v>
      </c>
      <c r="G32" s="31">
        <f t="shared" si="0"/>
        <v>124409</v>
      </c>
      <c r="H32" s="31">
        <f t="shared" si="0"/>
        <v>165334</v>
      </c>
      <c r="I32" s="31">
        <f t="shared" si="0"/>
        <v>166061</v>
      </c>
      <c r="J32" s="31">
        <f t="shared" si="0"/>
        <v>455804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455804</v>
      </c>
      <c r="X32" s="31">
        <f t="shared" si="0"/>
        <v>1633071</v>
      </c>
      <c r="Y32" s="31">
        <f t="shared" si="0"/>
        <v>-1177267</v>
      </c>
      <c r="Z32" s="32">
        <f>+IF(X32&lt;&gt;0,+(Y32/X32)*100,0)</f>
        <v>-72.08914982875821</v>
      </c>
      <c r="AA32" s="29">
        <f>SUM(AA6:AA31)</f>
        <v>6532299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7816106</v>
      </c>
      <c r="D34" s="20"/>
      <c r="E34" s="21">
        <v>8072467</v>
      </c>
      <c r="F34" s="22">
        <v>8072467</v>
      </c>
      <c r="G34" s="22">
        <v>584218</v>
      </c>
      <c r="H34" s="22"/>
      <c r="I34" s="22">
        <v>2036754</v>
      </c>
      <c r="J34" s="22">
        <v>2620972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2620972</v>
      </c>
      <c r="X34" s="22">
        <v>2018139</v>
      </c>
      <c r="Y34" s="22">
        <v>602833</v>
      </c>
      <c r="Z34" s="23">
        <v>29.87073734762571</v>
      </c>
      <c r="AA34" s="20">
        <v>8072467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199936</v>
      </c>
      <c r="D37" s="20"/>
      <c r="E37" s="21">
        <v>209800</v>
      </c>
      <c r="F37" s="22">
        <v>209800</v>
      </c>
      <c r="G37" s="22">
        <v>29600</v>
      </c>
      <c r="H37" s="22"/>
      <c r="I37" s="22"/>
      <c r="J37" s="22">
        <v>29600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29600</v>
      </c>
      <c r="X37" s="22">
        <v>52452</v>
      </c>
      <c r="Y37" s="22">
        <v>-22852</v>
      </c>
      <c r="Z37" s="23">
        <v>-43.567452146724619</v>
      </c>
      <c r="AA37" s="20">
        <v>209800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651255</v>
      </c>
      <c r="F38" s="22">
        <v>651255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162816</v>
      </c>
      <c r="Y38" s="22">
        <v>-162816</v>
      </c>
      <c r="Z38" s="23">
        <v>-100</v>
      </c>
      <c r="AA38" s="20">
        <v>651255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400000</v>
      </c>
      <c r="F41" s="22">
        <v>400000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100002</v>
      </c>
      <c r="Y41" s="22">
        <v>-100002</v>
      </c>
      <c r="Z41" s="23">
        <v>-100</v>
      </c>
      <c r="AA41" s="20">
        <v>400000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1547697</v>
      </c>
      <c r="D44" s="20"/>
      <c r="E44" s="21">
        <v>1943398</v>
      </c>
      <c r="F44" s="22">
        <v>1943398</v>
      </c>
      <c r="G44" s="22">
        <v>118209</v>
      </c>
      <c r="H44" s="22">
        <v>267120</v>
      </c>
      <c r="I44" s="22">
        <v>253109</v>
      </c>
      <c r="J44" s="22">
        <v>638438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638438</v>
      </c>
      <c r="X44" s="22">
        <v>485859</v>
      </c>
      <c r="Y44" s="22">
        <v>152579</v>
      </c>
      <c r="Z44" s="23">
        <v>31.403966994539566</v>
      </c>
      <c r="AA44" s="20">
        <v>1943398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9563739</v>
      </c>
      <c r="D47" s="29">
        <f t="shared" ref="D47:Y47" si="1">SUM(D34:D46)</f>
        <v>0</v>
      </c>
      <c r="E47" s="30">
        <f t="shared" si="1"/>
        <v>11276920</v>
      </c>
      <c r="F47" s="31">
        <f t="shared" si="1"/>
        <v>11276920</v>
      </c>
      <c r="G47" s="31">
        <f t="shared" si="1"/>
        <v>732027</v>
      </c>
      <c r="H47" s="31">
        <f t="shared" si="1"/>
        <v>267120</v>
      </c>
      <c r="I47" s="31">
        <f t="shared" si="1"/>
        <v>2289863</v>
      </c>
      <c r="J47" s="31">
        <f t="shared" si="1"/>
        <v>3289010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3289010</v>
      </c>
      <c r="X47" s="31">
        <f t="shared" si="1"/>
        <v>2819268</v>
      </c>
      <c r="Y47" s="31">
        <f t="shared" si="1"/>
        <v>469742</v>
      </c>
      <c r="Z47" s="32">
        <f>+IF(X47&lt;&gt;0,+(Y47/X47)*100,0)</f>
        <v>16.661842719457674</v>
      </c>
      <c r="AA47" s="29">
        <f>SUM(AA34:AA46)</f>
        <v>11276920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-6145940</v>
      </c>
      <c r="D48" s="39">
        <f t="shared" si="2"/>
        <v>0</v>
      </c>
      <c r="E48" s="40">
        <f t="shared" si="2"/>
        <v>-4744621</v>
      </c>
      <c r="F48" s="41">
        <f t="shared" si="2"/>
        <v>-4744621</v>
      </c>
      <c r="G48" s="41">
        <f t="shared" si="2"/>
        <v>-607618</v>
      </c>
      <c r="H48" s="41">
        <f t="shared" si="2"/>
        <v>-101786</v>
      </c>
      <c r="I48" s="41">
        <f t="shared" si="2"/>
        <v>-2123802</v>
      </c>
      <c r="J48" s="41">
        <f t="shared" si="2"/>
        <v>-2833206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-2833206</v>
      </c>
      <c r="X48" s="41">
        <f t="shared" si="2"/>
        <v>-1186197</v>
      </c>
      <c r="Y48" s="41">
        <f t="shared" si="2"/>
        <v>-1647009</v>
      </c>
      <c r="Z48" s="42">
        <f>+IF(X48&lt;&gt;0,+(Y48/X48)*100,0)</f>
        <v>138.84784736430794</v>
      </c>
      <c r="AA48" s="39">
        <f>+AA32-AA47</f>
        <v>-4744621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-6145940</v>
      </c>
      <c r="D51" s="48">
        <f t="shared" si="3"/>
        <v>0</v>
      </c>
      <c r="E51" s="49">
        <f t="shared" si="3"/>
        <v>-4744621</v>
      </c>
      <c r="F51" s="50">
        <f t="shared" si="3"/>
        <v>-4744621</v>
      </c>
      <c r="G51" s="50">
        <f t="shared" si="3"/>
        <v>-607618</v>
      </c>
      <c r="H51" s="50">
        <f t="shared" si="3"/>
        <v>-101786</v>
      </c>
      <c r="I51" s="50">
        <f t="shared" si="3"/>
        <v>-2123802</v>
      </c>
      <c r="J51" s="50">
        <f t="shared" si="3"/>
        <v>-2833206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-2833206</v>
      </c>
      <c r="X51" s="50">
        <f t="shared" si="3"/>
        <v>-1186197</v>
      </c>
      <c r="Y51" s="50">
        <f t="shared" si="3"/>
        <v>-1647009</v>
      </c>
      <c r="Z51" s="51">
        <f>+IF(X51&lt;&gt;0,+(Y51/X51)*100,0)</f>
        <v>138.84784736430794</v>
      </c>
      <c r="AA51" s="48">
        <f>SUM(AA48:AA50)</f>
        <v>-4744621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-6145940</v>
      </c>
      <c r="D53" s="54">
        <f>+D51-D52</f>
        <v>0</v>
      </c>
      <c r="E53" s="55">
        <f t="shared" si="4"/>
        <v>-4744621</v>
      </c>
      <c r="F53" s="56">
        <f t="shared" si="4"/>
        <v>-4744621</v>
      </c>
      <c r="G53" s="56">
        <f t="shared" si="4"/>
        <v>-607618</v>
      </c>
      <c r="H53" s="56">
        <f t="shared" si="4"/>
        <v>-101786</v>
      </c>
      <c r="I53" s="56">
        <f t="shared" si="4"/>
        <v>-2123802</v>
      </c>
      <c r="J53" s="56">
        <f t="shared" si="4"/>
        <v>-2833206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-2833206</v>
      </c>
      <c r="X53" s="56">
        <f t="shared" si="4"/>
        <v>-1186197</v>
      </c>
      <c r="Y53" s="56">
        <f t="shared" si="4"/>
        <v>-1647009</v>
      </c>
      <c r="Z53" s="57">
        <f>+IF(X53&lt;&gt;0,+(Y53/X53)*100,0)</f>
        <v>138.84784736430794</v>
      </c>
      <c r="AA53" s="54">
        <f>+AA51-AA52</f>
        <v>-4744621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-6145940</v>
      </c>
      <c r="D56" s="48">
        <f>SUM(D53:D55)</f>
        <v>0</v>
      </c>
      <c r="E56" s="49">
        <f t="shared" si="5"/>
        <v>-4744621</v>
      </c>
      <c r="F56" s="50">
        <f t="shared" si="5"/>
        <v>-4744621</v>
      </c>
      <c r="G56" s="50">
        <f t="shared" si="5"/>
        <v>-607618</v>
      </c>
      <c r="H56" s="50">
        <f t="shared" si="5"/>
        <v>-101786</v>
      </c>
      <c r="I56" s="50">
        <f t="shared" si="5"/>
        <v>-2123802</v>
      </c>
      <c r="J56" s="50">
        <f t="shared" si="5"/>
        <v>-2833206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-2833206</v>
      </c>
      <c r="X56" s="50">
        <f t="shared" si="5"/>
        <v>-1186197</v>
      </c>
      <c r="Y56" s="50">
        <f t="shared" si="5"/>
        <v>-1647009</v>
      </c>
      <c r="Z56" s="51">
        <f>+IF(X56&lt;&gt;0,+(Y56/X56)*100,0)</f>
        <v>138.84784736430794</v>
      </c>
      <c r="AA56" s="48">
        <f>SUM(AA53:AA55)</f>
        <v>-4744621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-6145940</v>
      </c>
      <c r="D59" s="65">
        <f>SUM(D56:D58)</f>
        <v>0</v>
      </c>
      <c r="E59" s="66">
        <f t="shared" si="6"/>
        <v>-4744621</v>
      </c>
      <c r="F59" s="67">
        <f t="shared" si="6"/>
        <v>-4744621</v>
      </c>
      <c r="G59" s="67">
        <f t="shared" si="6"/>
        <v>-607618</v>
      </c>
      <c r="H59" s="67">
        <f t="shared" si="6"/>
        <v>-101786</v>
      </c>
      <c r="I59" s="67">
        <f t="shared" si="6"/>
        <v>-2123802</v>
      </c>
      <c r="J59" s="67">
        <f t="shared" si="6"/>
        <v>-2833206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-2833206</v>
      </c>
      <c r="X59" s="67">
        <f t="shared" si="6"/>
        <v>-1186197</v>
      </c>
      <c r="Y59" s="67">
        <f t="shared" si="6"/>
        <v>-1647009</v>
      </c>
      <c r="Z59" s="68">
        <f>+IF(X59&lt;&gt;0,+(Y59/X59)*100,0)</f>
        <v>138.84784736430794</v>
      </c>
      <c r="AA59" s="65">
        <f>SUM(AA56:AA58)</f>
        <v>-4744621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142911572</v>
      </c>
      <c r="D9" s="20"/>
      <c r="E9" s="21">
        <v>150138728</v>
      </c>
      <c r="F9" s="22">
        <v>150138728</v>
      </c>
      <c r="G9" s="22">
        <v>14075723</v>
      </c>
      <c r="H9" s="22">
        <v>13778997</v>
      </c>
      <c r="I9" s="22">
        <v>13660335</v>
      </c>
      <c r="J9" s="22">
        <v>41515055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41515055</v>
      </c>
      <c r="X9" s="22">
        <v>37534731</v>
      </c>
      <c r="Y9" s="22">
        <v>3980324</v>
      </c>
      <c r="Z9" s="23">
        <v>10.604375984471554</v>
      </c>
      <c r="AA9" s="20">
        <v>150138728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1137</v>
      </c>
      <c r="F10" s="22">
        <v>1137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285</v>
      </c>
      <c r="Y10" s="22">
        <v>-285</v>
      </c>
      <c r="Z10" s="23">
        <v>-100</v>
      </c>
      <c r="AA10" s="20">
        <v>1137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17492022</v>
      </c>
      <c r="D13" s="20"/>
      <c r="E13" s="21">
        <v>9375862</v>
      </c>
      <c r="F13" s="22">
        <v>9267052</v>
      </c>
      <c r="G13" s="22">
        <v>1457085</v>
      </c>
      <c r="H13" s="22">
        <v>1459925</v>
      </c>
      <c r="I13" s="22">
        <v>1480837</v>
      </c>
      <c r="J13" s="22">
        <v>4397847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4397847</v>
      </c>
      <c r="X13" s="22">
        <v>2324184</v>
      </c>
      <c r="Y13" s="22">
        <v>2073663</v>
      </c>
      <c r="Z13" s="23">
        <v>89.221120186697775</v>
      </c>
      <c r="AA13" s="20">
        <v>9267052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1136</v>
      </c>
      <c r="F19" s="22">
        <v>1136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282</v>
      </c>
      <c r="Y19" s="22">
        <v>-282</v>
      </c>
      <c r="Z19" s="23">
        <v>-100</v>
      </c>
      <c r="AA19" s="20">
        <v>1136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1000000</v>
      </c>
      <c r="F25" s="22">
        <v>1000000</v>
      </c>
      <c r="G25" s="22"/>
      <c r="H25" s="22">
        <v>5452</v>
      </c>
      <c r="I25" s="22">
        <v>178419</v>
      </c>
      <c r="J25" s="22">
        <v>183871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183871</v>
      </c>
      <c r="X25" s="22">
        <v>249999</v>
      </c>
      <c r="Y25" s="22">
        <v>-66128</v>
      </c>
      <c r="Z25" s="23">
        <v>-26.451305805223218</v>
      </c>
      <c r="AA25" s="20">
        <v>1000000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440447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160844041</v>
      </c>
      <c r="D32" s="29">
        <f t="shared" ref="D32:Y32" si="0">SUM(D6:D31)</f>
        <v>0</v>
      </c>
      <c r="E32" s="30">
        <f t="shared" si="0"/>
        <v>160516863</v>
      </c>
      <c r="F32" s="31">
        <f t="shared" si="0"/>
        <v>160408053</v>
      </c>
      <c r="G32" s="31">
        <f t="shared" si="0"/>
        <v>15532808</v>
      </c>
      <c r="H32" s="31">
        <f t="shared" si="0"/>
        <v>15244374</v>
      </c>
      <c r="I32" s="31">
        <f t="shared" si="0"/>
        <v>15319591</v>
      </c>
      <c r="J32" s="31">
        <f t="shared" si="0"/>
        <v>46096773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46096773</v>
      </c>
      <c r="X32" s="31">
        <f t="shared" si="0"/>
        <v>40109481</v>
      </c>
      <c r="Y32" s="31">
        <f t="shared" si="0"/>
        <v>5987292</v>
      </c>
      <c r="Z32" s="32">
        <f>+IF(X32&lt;&gt;0,+(Y32/X32)*100,0)</f>
        <v>14.927373405803978</v>
      </c>
      <c r="AA32" s="29">
        <f>SUM(AA6:AA31)</f>
        <v>160408053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47128374</v>
      </c>
      <c r="D34" s="20"/>
      <c r="E34" s="21">
        <v>61665853</v>
      </c>
      <c r="F34" s="22">
        <v>61665853</v>
      </c>
      <c r="G34" s="22">
        <v>4359775</v>
      </c>
      <c r="H34" s="22">
        <v>4280119</v>
      </c>
      <c r="I34" s="22">
        <v>4298709</v>
      </c>
      <c r="J34" s="22">
        <v>12938603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12938603</v>
      </c>
      <c r="X34" s="22">
        <v>15416463</v>
      </c>
      <c r="Y34" s="22">
        <v>-2477860</v>
      </c>
      <c r="Z34" s="23">
        <v>-16.072817740359771</v>
      </c>
      <c r="AA34" s="20">
        <v>61665853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7015837</v>
      </c>
      <c r="D37" s="20"/>
      <c r="E37" s="21">
        <v>10170576</v>
      </c>
      <c r="F37" s="22">
        <v>11931948</v>
      </c>
      <c r="G37" s="22">
        <v>198398</v>
      </c>
      <c r="H37" s="22">
        <v>1561609</v>
      </c>
      <c r="I37" s="22">
        <v>2204941</v>
      </c>
      <c r="J37" s="22">
        <v>3964948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3964948</v>
      </c>
      <c r="X37" s="22">
        <v>2862897</v>
      </c>
      <c r="Y37" s="22">
        <v>1102051</v>
      </c>
      <c r="Z37" s="23">
        <v>38.49425948610795</v>
      </c>
      <c r="AA37" s="20">
        <v>11931948</v>
      </c>
    </row>
    <row r="38" spans="1:27" ht="13.5" x14ac:dyDescent="0.25">
      <c r="A38" s="19" t="s">
        <v>64</v>
      </c>
      <c r="B38" s="15" t="s">
        <v>32</v>
      </c>
      <c r="C38" s="20">
        <v>22857624</v>
      </c>
      <c r="D38" s="20"/>
      <c r="E38" s="21">
        <v>7463586</v>
      </c>
      <c r="F38" s="22">
        <v>7463586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1865895</v>
      </c>
      <c r="Y38" s="22">
        <v>-1865895</v>
      </c>
      <c r="Z38" s="23">
        <v>-100</v>
      </c>
      <c r="AA38" s="20">
        <v>7463586</v>
      </c>
    </row>
    <row r="39" spans="1:27" ht="13.5" x14ac:dyDescent="0.25">
      <c r="A39" s="19" t="s">
        <v>65</v>
      </c>
      <c r="B39" s="15" t="s">
        <v>32</v>
      </c>
      <c r="C39" s="20">
        <v>13857415</v>
      </c>
      <c r="D39" s="20"/>
      <c r="E39" s="21">
        <v>3679476</v>
      </c>
      <c r="F39" s="22">
        <v>3679476</v>
      </c>
      <c r="G39" s="22"/>
      <c r="H39" s="22"/>
      <c r="I39" s="22">
        <v>3619744</v>
      </c>
      <c r="J39" s="22">
        <v>3619744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3619744</v>
      </c>
      <c r="X39" s="22">
        <v>919869</v>
      </c>
      <c r="Y39" s="22">
        <v>2699875</v>
      </c>
      <c r="Z39" s="23">
        <v>293.50646668166883</v>
      </c>
      <c r="AA39" s="20">
        <v>3679476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103928180</v>
      </c>
      <c r="D41" s="20"/>
      <c r="E41" s="21">
        <v>81042049</v>
      </c>
      <c r="F41" s="22">
        <v>81042049</v>
      </c>
      <c r="G41" s="22">
        <v>6018004</v>
      </c>
      <c r="H41" s="22">
        <v>2557631</v>
      </c>
      <c r="I41" s="22">
        <v>10885496</v>
      </c>
      <c r="J41" s="22">
        <v>19461131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19461131</v>
      </c>
      <c r="X41" s="22">
        <v>20260512</v>
      </c>
      <c r="Y41" s="22">
        <v>-799381</v>
      </c>
      <c r="Z41" s="23">
        <v>-3.9455123345352776</v>
      </c>
      <c r="AA41" s="20">
        <v>81042049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12447301</v>
      </c>
      <c r="F43" s="22">
        <v>12447301</v>
      </c>
      <c r="G43" s="22"/>
      <c r="H43" s="22"/>
      <c r="I43" s="22">
        <v>4038</v>
      </c>
      <c r="J43" s="22">
        <v>4038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4038</v>
      </c>
      <c r="X43" s="22">
        <v>3111825</v>
      </c>
      <c r="Y43" s="22">
        <v>-3107787</v>
      </c>
      <c r="Z43" s="23">
        <v>-99.870236918849869</v>
      </c>
      <c r="AA43" s="20">
        <v>12447301</v>
      </c>
    </row>
    <row r="44" spans="1:27" ht="13.5" x14ac:dyDescent="0.25">
      <c r="A44" s="19" t="s">
        <v>69</v>
      </c>
      <c r="B44" s="15" t="s">
        <v>32</v>
      </c>
      <c r="C44" s="20">
        <v>1192573</v>
      </c>
      <c r="D44" s="20"/>
      <c r="E44" s="21">
        <v>2227386</v>
      </c>
      <c r="F44" s="22">
        <v>2227386</v>
      </c>
      <c r="G44" s="22">
        <v>36714</v>
      </c>
      <c r="H44" s="22">
        <v>35589</v>
      </c>
      <c r="I44" s="22">
        <v>35531</v>
      </c>
      <c r="J44" s="22">
        <v>107834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107834</v>
      </c>
      <c r="X44" s="22">
        <v>556842</v>
      </c>
      <c r="Y44" s="22">
        <v>-449008</v>
      </c>
      <c r="Z44" s="23">
        <v>-80.634722237187574</v>
      </c>
      <c r="AA44" s="20">
        <v>2227386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195980003</v>
      </c>
      <c r="D47" s="29">
        <f t="shared" ref="D47:Y47" si="1">SUM(D34:D46)</f>
        <v>0</v>
      </c>
      <c r="E47" s="30">
        <f t="shared" si="1"/>
        <v>178696227</v>
      </c>
      <c r="F47" s="31">
        <f t="shared" si="1"/>
        <v>180457599</v>
      </c>
      <c r="G47" s="31">
        <f t="shared" si="1"/>
        <v>10612891</v>
      </c>
      <c r="H47" s="31">
        <f t="shared" si="1"/>
        <v>8434948</v>
      </c>
      <c r="I47" s="31">
        <f t="shared" si="1"/>
        <v>21048459</v>
      </c>
      <c r="J47" s="31">
        <f t="shared" si="1"/>
        <v>40096298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40096298</v>
      </c>
      <c r="X47" s="31">
        <f t="shared" si="1"/>
        <v>44994303</v>
      </c>
      <c r="Y47" s="31">
        <f t="shared" si="1"/>
        <v>-4898005</v>
      </c>
      <c r="Z47" s="32">
        <f>+IF(X47&lt;&gt;0,+(Y47/X47)*100,0)</f>
        <v>-10.885833702102241</v>
      </c>
      <c r="AA47" s="29">
        <f>SUM(AA34:AA46)</f>
        <v>180457599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-35135962</v>
      </c>
      <c r="D48" s="39">
        <f t="shared" si="2"/>
        <v>0</v>
      </c>
      <c r="E48" s="40">
        <f t="shared" si="2"/>
        <v>-18179364</v>
      </c>
      <c r="F48" s="41">
        <f t="shared" si="2"/>
        <v>-20049546</v>
      </c>
      <c r="G48" s="41">
        <f t="shared" si="2"/>
        <v>4919917</v>
      </c>
      <c r="H48" s="41">
        <f t="shared" si="2"/>
        <v>6809426</v>
      </c>
      <c r="I48" s="41">
        <f t="shared" si="2"/>
        <v>-5728868</v>
      </c>
      <c r="J48" s="41">
        <f t="shared" si="2"/>
        <v>6000475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6000475</v>
      </c>
      <c r="X48" s="41">
        <f t="shared" si="2"/>
        <v>-4884822</v>
      </c>
      <c r="Y48" s="41">
        <f t="shared" si="2"/>
        <v>10885297</v>
      </c>
      <c r="Z48" s="42">
        <f>+IF(X48&lt;&gt;0,+(Y48/X48)*100,0)</f>
        <v>-222.83917407840042</v>
      </c>
      <c r="AA48" s="39">
        <f>+AA32-AA47</f>
        <v>-20049546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20381394</v>
      </c>
      <c r="F49" s="22">
        <v>20381394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5095350</v>
      </c>
      <c r="Y49" s="22">
        <v>-5095350</v>
      </c>
      <c r="Z49" s="23">
        <v>-100</v>
      </c>
      <c r="AA49" s="20">
        <v>20381394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-35135962</v>
      </c>
      <c r="D51" s="48">
        <f t="shared" si="3"/>
        <v>0</v>
      </c>
      <c r="E51" s="49">
        <f t="shared" si="3"/>
        <v>2202030</v>
      </c>
      <c r="F51" s="50">
        <f t="shared" si="3"/>
        <v>331848</v>
      </c>
      <c r="G51" s="50">
        <f t="shared" si="3"/>
        <v>4919917</v>
      </c>
      <c r="H51" s="50">
        <f t="shared" si="3"/>
        <v>6809426</v>
      </c>
      <c r="I51" s="50">
        <f t="shared" si="3"/>
        <v>-5728868</v>
      </c>
      <c r="J51" s="50">
        <f t="shared" si="3"/>
        <v>6000475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6000475</v>
      </c>
      <c r="X51" s="50">
        <f t="shared" si="3"/>
        <v>210528</v>
      </c>
      <c r="Y51" s="50">
        <f t="shared" si="3"/>
        <v>5789947</v>
      </c>
      <c r="Z51" s="51">
        <f>+IF(X51&lt;&gt;0,+(Y51/X51)*100,0)</f>
        <v>2750.2028233774131</v>
      </c>
      <c r="AA51" s="48">
        <f>SUM(AA48:AA50)</f>
        <v>331848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-35135962</v>
      </c>
      <c r="D53" s="54">
        <f>+D51-D52</f>
        <v>0</v>
      </c>
      <c r="E53" s="55">
        <f t="shared" si="4"/>
        <v>2202030</v>
      </c>
      <c r="F53" s="56">
        <f t="shared" si="4"/>
        <v>331848</v>
      </c>
      <c r="G53" s="56">
        <f t="shared" si="4"/>
        <v>4919917</v>
      </c>
      <c r="H53" s="56">
        <f t="shared" si="4"/>
        <v>6809426</v>
      </c>
      <c r="I53" s="56">
        <f t="shared" si="4"/>
        <v>-5728868</v>
      </c>
      <c r="J53" s="56">
        <f t="shared" si="4"/>
        <v>6000475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6000475</v>
      </c>
      <c r="X53" s="56">
        <f t="shared" si="4"/>
        <v>210528</v>
      </c>
      <c r="Y53" s="56">
        <f t="shared" si="4"/>
        <v>5789947</v>
      </c>
      <c r="Z53" s="57">
        <f>+IF(X53&lt;&gt;0,+(Y53/X53)*100,0)</f>
        <v>2750.2028233774131</v>
      </c>
      <c r="AA53" s="54">
        <f>+AA51-AA52</f>
        <v>331848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-35135962</v>
      </c>
      <c r="D56" s="48">
        <f>SUM(D53:D55)</f>
        <v>0</v>
      </c>
      <c r="E56" s="49">
        <f t="shared" si="5"/>
        <v>2202030</v>
      </c>
      <c r="F56" s="50">
        <f t="shared" si="5"/>
        <v>331848</v>
      </c>
      <c r="G56" s="50">
        <f t="shared" si="5"/>
        <v>4919917</v>
      </c>
      <c r="H56" s="50">
        <f t="shared" si="5"/>
        <v>6809426</v>
      </c>
      <c r="I56" s="50">
        <f t="shared" si="5"/>
        <v>-5728868</v>
      </c>
      <c r="J56" s="50">
        <f t="shared" si="5"/>
        <v>6000475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6000475</v>
      </c>
      <c r="X56" s="50">
        <f t="shared" si="5"/>
        <v>210528</v>
      </c>
      <c r="Y56" s="50">
        <f t="shared" si="5"/>
        <v>5789947</v>
      </c>
      <c r="Z56" s="51">
        <f>+IF(X56&lt;&gt;0,+(Y56/X56)*100,0)</f>
        <v>2750.2028233774131</v>
      </c>
      <c r="AA56" s="48">
        <f>SUM(AA53:AA55)</f>
        <v>331848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-35135962</v>
      </c>
      <c r="D59" s="65">
        <f>SUM(D56:D58)</f>
        <v>0</v>
      </c>
      <c r="E59" s="66">
        <f t="shared" si="6"/>
        <v>2202030</v>
      </c>
      <c r="F59" s="67">
        <f t="shared" si="6"/>
        <v>331848</v>
      </c>
      <c r="G59" s="67">
        <f t="shared" si="6"/>
        <v>4919917</v>
      </c>
      <c r="H59" s="67">
        <f t="shared" si="6"/>
        <v>6809426</v>
      </c>
      <c r="I59" s="67">
        <f t="shared" si="6"/>
        <v>-5728868</v>
      </c>
      <c r="J59" s="67">
        <f t="shared" si="6"/>
        <v>6000475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6000475</v>
      </c>
      <c r="X59" s="67">
        <f t="shared" si="6"/>
        <v>210528</v>
      </c>
      <c r="Y59" s="67">
        <f t="shared" si="6"/>
        <v>5789947</v>
      </c>
      <c r="Z59" s="68">
        <f>+IF(X59&lt;&gt;0,+(Y59/X59)*100,0)</f>
        <v>2750.2028233774131</v>
      </c>
      <c r="AA59" s="65">
        <f>SUM(AA56:AA58)</f>
        <v>331848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7415361</v>
      </c>
      <c r="D9" s="20"/>
      <c r="E9" s="21">
        <v>7870758</v>
      </c>
      <c r="F9" s="22">
        <v>7870758</v>
      </c>
      <c r="G9" s="22">
        <v>649281</v>
      </c>
      <c r="H9" s="22">
        <v>645514</v>
      </c>
      <c r="I9" s="22">
        <v>646518</v>
      </c>
      <c r="J9" s="22">
        <v>1941313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1941313</v>
      </c>
      <c r="X9" s="22">
        <v>1967682</v>
      </c>
      <c r="Y9" s="22">
        <v>-26369</v>
      </c>
      <c r="Z9" s="23">
        <v>-1.3401047526988608</v>
      </c>
      <c r="AA9" s="20">
        <v>7870758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4126</v>
      </c>
      <c r="F10" s="22">
        <v>4126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1029</v>
      </c>
      <c r="Y10" s="22">
        <v>-1029</v>
      </c>
      <c r="Z10" s="23">
        <v>-100</v>
      </c>
      <c r="AA10" s="20">
        <v>4126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7874</v>
      </c>
      <c r="F23" s="22">
        <v>7874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1968</v>
      </c>
      <c r="Y23" s="22">
        <v>-1968</v>
      </c>
      <c r="Z23" s="23">
        <v>-100</v>
      </c>
      <c r="AA23" s="20">
        <v>7874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1244000</v>
      </c>
      <c r="D25" s="20"/>
      <c r="E25" s="21">
        <v>1756000</v>
      </c>
      <c r="F25" s="22">
        <v>1756000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438999</v>
      </c>
      <c r="Y25" s="22">
        <v>-438999</v>
      </c>
      <c r="Z25" s="23">
        <v>-100</v>
      </c>
      <c r="AA25" s="20">
        <v>1756000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8659361</v>
      </c>
      <c r="D32" s="29">
        <f t="shared" ref="D32:Y32" si="0">SUM(D6:D31)</f>
        <v>0</v>
      </c>
      <c r="E32" s="30">
        <f t="shared" si="0"/>
        <v>9638758</v>
      </c>
      <c r="F32" s="31">
        <f t="shared" si="0"/>
        <v>9638758</v>
      </c>
      <c r="G32" s="31">
        <f t="shared" si="0"/>
        <v>649281</v>
      </c>
      <c r="H32" s="31">
        <f t="shared" si="0"/>
        <v>645514</v>
      </c>
      <c r="I32" s="31">
        <f t="shared" si="0"/>
        <v>646518</v>
      </c>
      <c r="J32" s="31">
        <f t="shared" si="0"/>
        <v>1941313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1941313</v>
      </c>
      <c r="X32" s="31">
        <f t="shared" si="0"/>
        <v>2409678</v>
      </c>
      <c r="Y32" s="31">
        <f t="shared" si="0"/>
        <v>-468365</v>
      </c>
      <c r="Z32" s="32">
        <f>+IF(X32&lt;&gt;0,+(Y32/X32)*100,0)</f>
        <v>-19.436829319104046</v>
      </c>
      <c r="AA32" s="29">
        <f>SUM(AA6:AA31)</f>
        <v>9638758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9454302</v>
      </c>
      <c r="D34" s="20"/>
      <c r="E34" s="21">
        <v>13002362</v>
      </c>
      <c r="F34" s="22">
        <v>13002362</v>
      </c>
      <c r="G34" s="22">
        <v>496104</v>
      </c>
      <c r="H34" s="22">
        <v>578540</v>
      </c>
      <c r="I34" s="22">
        <v>591985</v>
      </c>
      <c r="J34" s="22">
        <v>1666629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1666629</v>
      </c>
      <c r="X34" s="22">
        <v>3250608</v>
      </c>
      <c r="Y34" s="22">
        <v>-1583979</v>
      </c>
      <c r="Z34" s="23">
        <v>-48.728699369471798</v>
      </c>
      <c r="AA34" s="20">
        <v>13002362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567335</v>
      </c>
      <c r="D39" s="20"/>
      <c r="E39" s="21">
        <v>1914110</v>
      </c>
      <c r="F39" s="22">
        <v>1914110</v>
      </c>
      <c r="G39" s="22">
        <v>47278</v>
      </c>
      <c r="H39" s="22">
        <v>47278</v>
      </c>
      <c r="I39" s="22">
        <v>48909</v>
      </c>
      <c r="J39" s="22">
        <v>143465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143465</v>
      </c>
      <c r="X39" s="22">
        <v>478530</v>
      </c>
      <c r="Y39" s="22">
        <v>-335065</v>
      </c>
      <c r="Z39" s="23">
        <v>-70.019643491526125</v>
      </c>
      <c r="AA39" s="20">
        <v>1914110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3762288</v>
      </c>
      <c r="D41" s="20"/>
      <c r="E41" s="21">
        <v>6406662</v>
      </c>
      <c r="F41" s="22">
        <v>6406662</v>
      </c>
      <c r="G41" s="22"/>
      <c r="H41" s="22">
        <v>594467</v>
      </c>
      <c r="I41" s="22">
        <v>486486</v>
      </c>
      <c r="J41" s="22">
        <v>1080953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1080953</v>
      </c>
      <c r="X41" s="22">
        <v>1601667</v>
      </c>
      <c r="Y41" s="22">
        <v>-520714</v>
      </c>
      <c r="Z41" s="23">
        <v>-32.510752859364651</v>
      </c>
      <c r="AA41" s="20">
        <v>6406662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2163154</v>
      </c>
      <c r="D43" s="20"/>
      <c r="E43" s="21"/>
      <c r="F43" s="22"/>
      <c r="G43" s="22">
        <v>161947</v>
      </c>
      <c r="H43" s="22">
        <v>254222</v>
      </c>
      <c r="I43" s="22">
        <v>104105</v>
      </c>
      <c r="J43" s="22">
        <v>520274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520274</v>
      </c>
      <c r="X43" s="22"/>
      <c r="Y43" s="22">
        <v>520274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354082</v>
      </c>
      <c r="D44" s="20"/>
      <c r="E44" s="21">
        <v>329568</v>
      </c>
      <c r="F44" s="22">
        <v>329568</v>
      </c>
      <c r="G44" s="22"/>
      <c r="H44" s="22">
        <v>10583</v>
      </c>
      <c r="I44" s="22">
        <v>15225</v>
      </c>
      <c r="J44" s="22">
        <v>25808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25808</v>
      </c>
      <c r="X44" s="22">
        <v>82398</v>
      </c>
      <c r="Y44" s="22">
        <v>-56590</v>
      </c>
      <c r="Z44" s="23">
        <v>-68.678851428432736</v>
      </c>
      <c r="AA44" s="20">
        <v>329568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16301161</v>
      </c>
      <c r="D47" s="29">
        <f t="shared" ref="D47:Y47" si="1">SUM(D34:D46)</f>
        <v>0</v>
      </c>
      <c r="E47" s="30">
        <f t="shared" si="1"/>
        <v>21652702</v>
      </c>
      <c r="F47" s="31">
        <f t="shared" si="1"/>
        <v>21652702</v>
      </c>
      <c r="G47" s="31">
        <f t="shared" si="1"/>
        <v>705329</v>
      </c>
      <c r="H47" s="31">
        <f t="shared" si="1"/>
        <v>1485090</v>
      </c>
      <c r="I47" s="31">
        <f t="shared" si="1"/>
        <v>1246710</v>
      </c>
      <c r="J47" s="31">
        <f t="shared" si="1"/>
        <v>3437129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3437129</v>
      </c>
      <c r="X47" s="31">
        <f t="shared" si="1"/>
        <v>5413203</v>
      </c>
      <c r="Y47" s="31">
        <f t="shared" si="1"/>
        <v>-1976074</v>
      </c>
      <c r="Z47" s="32">
        <f>+IF(X47&lt;&gt;0,+(Y47/X47)*100,0)</f>
        <v>-36.504708949581236</v>
      </c>
      <c r="AA47" s="29">
        <f>SUM(AA34:AA46)</f>
        <v>21652702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-7641800</v>
      </c>
      <c r="D48" s="39">
        <f t="shared" si="2"/>
        <v>0</v>
      </c>
      <c r="E48" s="40">
        <f t="shared" si="2"/>
        <v>-12013944</v>
      </c>
      <c r="F48" s="41">
        <f t="shared" si="2"/>
        <v>-12013944</v>
      </c>
      <c r="G48" s="41">
        <f t="shared" si="2"/>
        <v>-56048</v>
      </c>
      <c r="H48" s="41">
        <f t="shared" si="2"/>
        <v>-839576</v>
      </c>
      <c r="I48" s="41">
        <f t="shared" si="2"/>
        <v>-600192</v>
      </c>
      <c r="J48" s="41">
        <f t="shared" si="2"/>
        <v>-1495816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-1495816</v>
      </c>
      <c r="X48" s="41">
        <f t="shared" si="2"/>
        <v>-3003525</v>
      </c>
      <c r="Y48" s="41">
        <f t="shared" si="2"/>
        <v>1507709</v>
      </c>
      <c r="Z48" s="42">
        <f>+IF(X48&lt;&gt;0,+(Y48/X48)*100,0)</f>
        <v>-50.197984035425044</v>
      </c>
      <c r="AA48" s="39">
        <f>+AA32-AA47</f>
        <v>-12013944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-7641800</v>
      </c>
      <c r="D51" s="48">
        <f t="shared" si="3"/>
        <v>0</v>
      </c>
      <c r="E51" s="49">
        <f t="shared" si="3"/>
        <v>-12013944</v>
      </c>
      <c r="F51" s="50">
        <f t="shared" si="3"/>
        <v>-12013944</v>
      </c>
      <c r="G51" s="50">
        <f t="shared" si="3"/>
        <v>-56048</v>
      </c>
      <c r="H51" s="50">
        <f t="shared" si="3"/>
        <v>-839576</v>
      </c>
      <c r="I51" s="50">
        <f t="shared" si="3"/>
        <v>-600192</v>
      </c>
      <c r="J51" s="50">
        <f t="shared" si="3"/>
        <v>-1495816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-1495816</v>
      </c>
      <c r="X51" s="50">
        <f t="shared" si="3"/>
        <v>-3003525</v>
      </c>
      <c r="Y51" s="50">
        <f t="shared" si="3"/>
        <v>1507709</v>
      </c>
      <c r="Z51" s="51">
        <f>+IF(X51&lt;&gt;0,+(Y51/X51)*100,0)</f>
        <v>-50.197984035425044</v>
      </c>
      <c r="AA51" s="48">
        <f>SUM(AA48:AA50)</f>
        <v>-12013944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-7641800</v>
      </c>
      <c r="D53" s="54">
        <f>+D51-D52</f>
        <v>0</v>
      </c>
      <c r="E53" s="55">
        <f t="shared" si="4"/>
        <v>-12013944</v>
      </c>
      <c r="F53" s="56">
        <f t="shared" si="4"/>
        <v>-12013944</v>
      </c>
      <c r="G53" s="56">
        <f t="shared" si="4"/>
        <v>-56048</v>
      </c>
      <c r="H53" s="56">
        <f t="shared" si="4"/>
        <v>-839576</v>
      </c>
      <c r="I53" s="56">
        <f t="shared" si="4"/>
        <v>-600192</v>
      </c>
      <c r="J53" s="56">
        <f t="shared" si="4"/>
        <v>-1495816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-1495816</v>
      </c>
      <c r="X53" s="56">
        <f t="shared" si="4"/>
        <v>-3003525</v>
      </c>
      <c r="Y53" s="56">
        <f t="shared" si="4"/>
        <v>1507709</v>
      </c>
      <c r="Z53" s="57">
        <f>+IF(X53&lt;&gt;0,+(Y53/X53)*100,0)</f>
        <v>-50.197984035425044</v>
      </c>
      <c r="AA53" s="54">
        <f>+AA51-AA52</f>
        <v>-12013944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-7641800</v>
      </c>
      <c r="D56" s="48">
        <f>SUM(D53:D55)</f>
        <v>0</v>
      </c>
      <c r="E56" s="49">
        <f t="shared" si="5"/>
        <v>-12013944</v>
      </c>
      <c r="F56" s="50">
        <f t="shared" si="5"/>
        <v>-12013944</v>
      </c>
      <c r="G56" s="50">
        <f t="shared" si="5"/>
        <v>-56048</v>
      </c>
      <c r="H56" s="50">
        <f t="shared" si="5"/>
        <v>-839576</v>
      </c>
      <c r="I56" s="50">
        <f t="shared" si="5"/>
        <v>-600192</v>
      </c>
      <c r="J56" s="50">
        <f t="shared" si="5"/>
        <v>-1495816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-1495816</v>
      </c>
      <c r="X56" s="50">
        <f t="shared" si="5"/>
        <v>-3003525</v>
      </c>
      <c r="Y56" s="50">
        <f t="shared" si="5"/>
        <v>1507709</v>
      </c>
      <c r="Z56" s="51">
        <f>+IF(X56&lt;&gt;0,+(Y56/X56)*100,0)</f>
        <v>-50.197984035425044</v>
      </c>
      <c r="AA56" s="48">
        <f>SUM(AA53:AA55)</f>
        <v>-12013944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-7641800</v>
      </c>
      <c r="D59" s="65">
        <f>SUM(D56:D58)</f>
        <v>0</v>
      </c>
      <c r="E59" s="66">
        <f t="shared" si="6"/>
        <v>-12013944</v>
      </c>
      <c r="F59" s="67">
        <f t="shared" si="6"/>
        <v>-12013944</v>
      </c>
      <c r="G59" s="67">
        <f t="shared" si="6"/>
        <v>-56048</v>
      </c>
      <c r="H59" s="67">
        <f t="shared" si="6"/>
        <v>-839576</v>
      </c>
      <c r="I59" s="67">
        <f t="shared" si="6"/>
        <v>-600192</v>
      </c>
      <c r="J59" s="67">
        <f t="shared" si="6"/>
        <v>-1495816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-1495816</v>
      </c>
      <c r="X59" s="67">
        <f t="shared" si="6"/>
        <v>-3003525</v>
      </c>
      <c r="Y59" s="67">
        <f t="shared" si="6"/>
        <v>1507709</v>
      </c>
      <c r="Z59" s="68">
        <f>+IF(X59&lt;&gt;0,+(Y59/X59)*100,0)</f>
        <v>-50.197984035425044</v>
      </c>
      <c r="AA59" s="65">
        <f>SUM(AA56:AA58)</f>
        <v>-12013944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19062267</v>
      </c>
      <c r="D9" s="20"/>
      <c r="E9" s="21">
        <v>20414760</v>
      </c>
      <c r="F9" s="22">
        <v>20414760</v>
      </c>
      <c r="G9" s="22">
        <v>1320410</v>
      </c>
      <c r="H9" s="22">
        <v>1346149</v>
      </c>
      <c r="I9" s="22">
        <v>1335574</v>
      </c>
      <c r="J9" s="22">
        <v>4002133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4002133</v>
      </c>
      <c r="X9" s="22">
        <v>5103690</v>
      </c>
      <c r="Y9" s="22">
        <v>-1101557</v>
      </c>
      <c r="Z9" s="23">
        <v>-21.583540536357031</v>
      </c>
      <c r="AA9" s="20">
        <v>20414760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19062267</v>
      </c>
      <c r="D32" s="29">
        <f t="shared" ref="D32:Y32" si="0">SUM(D6:D31)</f>
        <v>0</v>
      </c>
      <c r="E32" s="30">
        <f t="shared" si="0"/>
        <v>20414760</v>
      </c>
      <c r="F32" s="31">
        <f t="shared" si="0"/>
        <v>20414760</v>
      </c>
      <c r="G32" s="31">
        <f t="shared" si="0"/>
        <v>1320410</v>
      </c>
      <c r="H32" s="31">
        <f t="shared" si="0"/>
        <v>1346149</v>
      </c>
      <c r="I32" s="31">
        <f t="shared" si="0"/>
        <v>1335574</v>
      </c>
      <c r="J32" s="31">
        <f t="shared" si="0"/>
        <v>4002133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4002133</v>
      </c>
      <c r="X32" s="31">
        <f t="shared" si="0"/>
        <v>5103690</v>
      </c>
      <c r="Y32" s="31">
        <f t="shared" si="0"/>
        <v>-1101557</v>
      </c>
      <c r="Z32" s="32">
        <f>+IF(X32&lt;&gt;0,+(Y32/X32)*100,0)</f>
        <v>-21.583540536357031</v>
      </c>
      <c r="AA32" s="29">
        <f>SUM(AA6:AA31)</f>
        <v>20414760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11937408</v>
      </c>
      <c r="D34" s="20"/>
      <c r="E34" s="21">
        <v>6092940</v>
      </c>
      <c r="F34" s="22">
        <v>6092940</v>
      </c>
      <c r="G34" s="22">
        <v>1105163</v>
      </c>
      <c r="H34" s="22">
        <v>555168</v>
      </c>
      <c r="I34" s="22">
        <v>915865</v>
      </c>
      <c r="J34" s="22">
        <v>2576196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2576196</v>
      </c>
      <c r="X34" s="22">
        <v>1523235</v>
      </c>
      <c r="Y34" s="22">
        <v>1052961</v>
      </c>
      <c r="Z34" s="23">
        <v>69.126628524160751</v>
      </c>
      <c r="AA34" s="20">
        <v>6092940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7447</v>
      </c>
      <c r="D37" s="20"/>
      <c r="E37" s="21">
        <v>209796</v>
      </c>
      <c r="F37" s="22">
        <v>209796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52449</v>
      </c>
      <c r="Y37" s="22">
        <v>-52449</v>
      </c>
      <c r="Z37" s="23">
        <v>-100</v>
      </c>
      <c r="AA37" s="20">
        <v>209796</v>
      </c>
    </row>
    <row r="38" spans="1:27" ht="13.5" x14ac:dyDescent="0.25">
      <c r="A38" s="19" t="s">
        <v>64</v>
      </c>
      <c r="B38" s="15" t="s">
        <v>32</v>
      </c>
      <c r="C38" s="20">
        <v>23266899</v>
      </c>
      <c r="D38" s="20"/>
      <c r="E38" s="21">
        <v>1907928</v>
      </c>
      <c r="F38" s="22">
        <v>1907928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476982</v>
      </c>
      <c r="Y38" s="22">
        <v>-476982</v>
      </c>
      <c r="Z38" s="23">
        <v>-100</v>
      </c>
      <c r="AA38" s="20">
        <v>1907928</v>
      </c>
    </row>
    <row r="39" spans="1:27" ht="13.5" x14ac:dyDescent="0.25">
      <c r="A39" s="19" t="s">
        <v>65</v>
      </c>
      <c r="B39" s="15" t="s">
        <v>32</v>
      </c>
      <c r="C39" s="20">
        <v>2994814</v>
      </c>
      <c r="D39" s="20"/>
      <c r="E39" s="21">
        <v>79212</v>
      </c>
      <c r="F39" s="22">
        <v>79212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19803</v>
      </c>
      <c r="Y39" s="22">
        <v>-19803</v>
      </c>
      <c r="Z39" s="23">
        <v>-100</v>
      </c>
      <c r="AA39" s="20">
        <v>79212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1656900</v>
      </c>
      <c r="F40" s="22">
        <v>1656900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414225</v>
      </c>
      <c r="Y40" s="22">
        <v>-414225</v>
      </c>
      <c r="Z40" s="23">
        <v>-100</v>
      </c>
      <c r="AA40" s="20">
        <v>1656900</v>
      </c>
    </row>
    <row r="41" spans="1:27" ht="13.5" x14ac:dyDescent="0.25">
      <c r="A41" s="19" t="s">
        <v>66</v>
      </c>
      <c r="B41" s="15" t="s">
        <v>32</v>
      </c>
      <c r="C41" s="20">
        <v>387193</v>
      </c>
      <c r="D41" s="20"/>
      <c r="E41" s="21">
        <v>381084</v>
      </c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95271</v>
      </c>
      <c r="Y41" s="22">
        <v>-95271</v>
      </c>
      <c r="Z41" s="23">
        <v>-100</v>
      </c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103742</v>
      </c>
      <c r="D44" s="20"/>
      <c r="E44" s="21">
        <v>96276</v>
      </c>
      <c r="F44" s="22">
        <v>96276</v>
      </c>
      <c r="G44" s="22">
        <v>-2628</v>
      </c>
      <c r="H44" s="22">
        <v>-8141</v>
      </c>
      <c r="I44" s="22">
        <v>-2798</v>
      </c>
      <c r="J44" s="22">
        <v>-13567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-13567</v>
      </c>
      <c r="X44" s="22">
        <v>24069</v>
      </c>
      <c r="Y44" s="22">
        <v>-37636</v>
      </c>
      <c r="Z44" s="23">
        <v>-156.36711122190371</v>
      </c>
      <c r="AA44" s="20">
        <v>96276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38697503</v>
      </c>
      <c r="D47" s="29">
        <f t="shared" ref="D47:Y47" si="1">SUM(D34:D46)</f>
        <v>0</v>
      </c>
      <c r="E47" s="30">
        <f t="shared" si="1"/>
        <v>10424136</v>
      </c>
      <c r="F47" s="31">
        <f t="shared" si="1"/>
        <v>10043052</v>
      </c>
      <c r="G47" s="31">
        <f t="shared" si="1"/>
        <v>1102535</v>
      </c>
      <c r="H47" s="31">
        <f t="shared" si="1"/>
        <v>547027</v>
      </c>
      <c r="I47" s="31">
        <f t="shared" si="1"/>
        <v>913067</v>
      </c>
      <c r="J47" s="31">
        <f t="shared" si="1"/>
        <v>2562629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2562629</v>
      </c>
      <c r="X47" s="31">
        <f t="shared" si="1"/>
        <v>2606034</v>
      </c>
      <c r="Y47" s="31">
        <f t="shared" si="1"/>
        <v>-43405</v>
      </c>
      <c r="Z47" s="32">
        <f>+IF(X47&lt;&gt;0,+(Y47/X47)*100,0)</f>
        <v>-1.6655577018565375</v>
      </c>
      <c r="AA47" s="29">
        <f>SUM(AA34:AA46)</f>
        <v>10043052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-19635236</v>
      </c>
      <c r="D48" s="39">
        <f t="shared" si="2"/>
        <v>0</v>
      </c>
      <c r="E48" s="40">
        <f t="shared" si="2"/>
        <v>9990624</v>
      </c>
      <c r="F48" s="41">
        <f t="shared" si="2"/>
        <v>10371708</v>
      </c>
      <c r="G48" s="41">
        <f t="shared" si="2"/>
        <v>217875</v>
      </c>
      <c r="H48" s="41">
        <f t="shared" si="2"/>
        <v>799122</v>
      </c>
      <c r="I48" s="41">
        <f t="shared" si="2"/>
        <v>422507</v>
      </c>
      <c r="J48" s="41">
        <f t="shared" si="2"/>
        <v>1439504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1439504</v>
      </c>
      <c r="X48" s="41">
        <f t="shared" si="2"/>
        <v>2497656</v>
      </c>
      <c r="Y48" s="41">
        <f t="shared" si="2"/>
        <v>-1058152</v>
      </c>
      <c r="Z48" s="42">
        <f>+IF(X48&lt;&gt;0,+(Y48/X48)*100,0)</f>
        <v>-42.365802176120333</v>
      </c>
      <c r="AA48" s="39">
        <f>+AA32-AA47</f>
        <v>10371708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-19635236</v>
      </c>
      <c r="D51" s="48">
        <f t="shared" si="3"/>
        <v>0</v>
      </c>
      <c r="E51" s="49">
        <f t="shared" si="3"/>
        <v>9990624</v>
      </c>
      <c r="F51" s="50">
        <f t="shared" si="3"/>
        <v>10371708</v>
      </c>
      <c r="G51" s="50">
        <f t="shared" si="3"/>
        <v>217875</v>
      </c>
      <c r="H51" s="50">
        <f t="shared" si="3"/>
        <v>799122</v>
      </c>
      <c r="I51" s="50">
        <f t="shared" si="3"/>
        <v>422507</v>
      </c>
      <c r="J51" s="50">
        <f t="shared" si="3"/>
        <v>1439504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1439504</v>
      </c>
      <c r="X51" s="50">
        <f t="shared" si="3"/>
        <v>2497656</v>
      </c>
      <c r="Y51" s="50">
        <f t="shared" si="3"/>
        <v>-1058152</v>
      </c>
      <c r="Z51" s="51">
        <f>+IF(X51&lt;&gt;0,+(Y51/X51)*100,0)</f>
        <v>-42.365802176120333</v>
      </c>
      <c r="AA51" s="48">
        <f>SUM(AA48:AA50)</f>
        <v>10371708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-19635236</v>
      </c>
      <c r="D53" s="54">
        <f>+D51-D52</f>
        <v>0</v>
      </c>
      <c r="E53" s="55">
        <f t="shared" si="4"/>
        <v>9990624</v>
      </c>
      <c r="F53" s="56">
        <f t="shared" si="4"/>
        <v>10371708</v>
      </c>
      <c r="G53" s="56">
        <f t="shared" si="4"/>
        <v>217875</v>
      </c>
      <c r="H53" s="56">
        <f t="shared" si="4"/>
        <v>799122</v>
      </c>
      <c r="I53" s="56">
        <f t="shared" si="4"/>
        <v>422507</v>
      </c>
      <c r="J53" s="56">
        <f t="shared" si="4"/>
        <v>1439504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1439504</v>
      </c>
      <c r="X53" s="56">
        <f t="shared" si="4"/>
        <v>2497656</v>
      </c>
      <c r="Y53" s="56">
        <f t="shared" si="4"/>
        <v>-1058152</v>
      </c>
      <c r="Z53" s="57">
        <f>+IF(X53&lt;&gt;0,+(Y53/X53)*100,0)</f>
        <v>-42.365802176120333</v>
      </c>
      <c r="AA53" s="54">
        <f>+AA51-AA52</f>
        <v>10371708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-19635236</v>
      </c>
      <c r="D56" s="48">
        <f>SUM(D53:D55)</f>
        <v>0</v>
      </c>
      <c r="E56" s="49">
        <f t="shared" si="5"/>
        <v>9990624</v>
      </c>
      <c r="F56" s="50">
        <f t="shared" si="5"/>
        <v>10371708</v>
      </c>
      <c r="G56" s="50">
        <f t="shared" si="5"/>
        <v>217875</v>
      </c>
      <c r="H56" s="50">
        <f t="shared" si="5"/>
        <v>799122</v>
      </c>
      <c r="I56" s="50">
        <f t="shared" si="5"/>
        <v>422507</v>
      </c>
      <c r="J56" s="50">
        <f t="shared" si="5"/>
        <v>1439504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1439504</v>
      </c>
      <c r="X56" s="50">
        <f t="shared" si="5"/>
        <v>2497656</v>
      </c>
      <c r="Y56" s="50">
        <f t="shared" si="5"/>
        <v>-1058152</v>
      </c>
      <c r="Z56" s="51">
        <f>+IF(X56&lt;&gt;0,+(Y56/X56)*100,0)</f>
        <v>-42.365802176120333</v>
      </c>
      <c r="AA56" s="48">
        <f>SUM(AA53:AA55)</f>
        <v>10371708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-19635236</v>
      </c>
      <c r="D59" s="65">
        <f>SUM(D56:D58)</f>
        <v>0</v>
      </c>
      <c r="E59" s="66">
        <f t="shared" si="6"/>
        <v>9990624</v>
      </c>
      <c r="F59" s="67">
        <f t="shared" si="6"/>
        <v>10371708</v>
      </c>
      <c r="G59" s="67">
        <f t="shared" si="6"/>
        <v>217875</v>
      </c>
      <c r="H59" s="67">
        <f t="shared" si="6"/>
        <v>799122</v>
      </c>
      <c r="I59" s="67">
        <f t="shared" si="6"/>
        <v>422507</v>
      </c>
      <c r="J59" s="67">
        <f t="shared" si="6"/>
        <v>1439504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1439504</v>
      </c>
      <c r="X59" s="67">
        <f t="shared" si="6"/>
        <v>2497656</v>
      </c>
      <c r="Y59" s="67">
        <f t="shared" si="6"/>
        <v>-1058152</v>
      </c>
      <c r="Z59" s="68">
        <f>+IF(X59&lt;&gt;0,+(Y59/X59)*100,0)</f>
        <v>-42.365802176120333</v>
      </c>
      <c r="AA59" s="65">
        <f>SUM(AA56:AA58)</f>
        <v>10371708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20740701</v>
      </c>
      <c r="D9" s="20"/>
      <c r="E9" s="21">
        <v>23255985</v>
      </c>
      <c r="F9" s="22">
        <v>23255985</v>
      </c>
      <c r="G9" s="22">
        <v>1738260</v>
      </c>
      <c r="H9" s="22">
        <v>2150297</v>
      </c>
      <c r="I9" s="22">
        <v>2162719</v>
      </c>
      <c r="J9" s="22">
        <v>6051276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6051276</v>
      </c>
      <c r="X9" s="22">
        <v>5813997</v>
      </c>
      <c r="Y9" s="22">
        <v>237279</v>
      </c>
      <c r="Z9" s="23">
        <v>4.0811682565367677</v>
      </c>
      <c r="AA9" s="20">
        <v>23255985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10962555</v>
      </c>
      <c r="D13" s="20"/>
      <c r="E13" s="21">
        <v>3879173</v>
      </c>
      <c r="F13" s="22">
        <v>3879173</v>
      </c>
      <c r="G13" s="22">
        <v>904988</v>
      </c>
      <c r="H13" s="22">
        <v>978327</v>
      </c>
      <c r="I13" s="22">
        <v>1002015</v>
      </c>
      <c r="J13" s="22">
        <v>2885330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2885330</v>
      </c>
      <c r="X13" s="22">
        <v>969792</v>
      </c>
      <c r="Y13" s="22">
        <v>1915538</v>
      </c>
      <c r="Z13" s="23">
        <v>197.52049924107439</v>
      </c>
      <c r="AA13" s="20">
        <v>3879173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1035000</v>
      </c>
      <c r="D25" s="20"/>
      <c r="E25" s="21">
        <v>1311000</v>
      </c>
      <c r="F25" s="22">
        <v>1311000</v>
      </c>
      <c r="G25" s="22">
        <v>13760</v>
      </c>
      <c r="H25" s="22"/>
      <c r="I25" s="22"/>
      <c r="J25" s="22">
        <v>13760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13760</v>
      </c>
      <c r="X25" s="22">
        <v>327750</v>
      </c>
      <c r="Y25" s="22">
        <v>-313990</v>
      </c>
      <c r="Z25" s="23">
        <v>-95.801678108314263</v>
      </c>
      <c r="AA25" s="20">
        <v>1311000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32738256</v>
      </c>
      <c r="D32" s="29">
        <f t="shared" ref="D32:Y32" si="0">SUM(D6:D31)</f>
        <v>0</v>
      </c>
      <c r="E32" s="30">
        <f t="shared" si="0"/>
        <v>28446158</v>
      </c>
      <c r="F32" s="31">
        <f t="shared" si="0"/>
        <v>28446158</v>
      </c>
      <c r="G32" s="31">
        <f t="shared" si="0"/>
        <v>2657008</v>
      </c>
      <c r="H32" s="31">
        <f t="shared" si="0"/>
        <v>3128624</v>
      </c>
      <c r="I32" s="31">
        <f t="shared" si="0"/>
        <v>3164734</v>
      </c>
      <c r="J32" s="31">
        <f t="shared" si="0"/>
        <v>8950366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8950366</v>
      </c>
      <c r="X32" s="31">
        <f t="shared" si="0"/>
        <v>7111539</v>
      </c>
      <c r="Y32" s="31">
        <f t="shared" si="0"/>
        <v>1838827</v>
      </c>
      <c r="Z32" s="32">
        <f>+IF(X32&lt;&gt;0,+(Y32/X32)*100,0)</f>
        <v>25.856948826407333</v>
      </c>
      <c r="AA32" s="29">
        <f>SUM(AA6:AA31)</f>
        <v>28446158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19015883</v>
      </c>
      <c r="D34" s="20"/>
      <c r="E34" s="21">
        <v>18883908</v>
      </c>
      <c r="F34" s="22">
        <v>18883908</v>
      </c>
      <c r="G34" s="22">
        <v>1434770</v>
      </c>
      <c r="H34" s="22">
        <v>1404812</v>
      </c>
      <c r="I34" s="22">
        <v>1401185</v>
      </c>
      <c r="J34" s="22">
        <v>4240767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4240767</v>
      </c>
      <c r="X34" s="22">
        <v>4720980</v>
      </c>
      <c r="Y34" s="22">
        <v>-480213</v>
      </c>
      <c r="Z34" s="23">
        <v>-10.171892276603586</v>
      </c>
      <c r="AA34" s="20">
        <v>18883908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1238815</v>
      </c>
      <c r="D37" s="20"/>
      <c r="E37" s="21">
        <v>789421</v>
      </c>
      <c r="F37" s="22">
        <v>789421</v>
      </c>
      <c r="G37" s="22">
        <v>53002</v>
      </c>
      <c r="H37" s="22">
        <v>25000</v>
      </c>
      <c r="I37" s="22">
        <v>41894</v>
      </c>
      <c r="J37" s="22">
        <v>119896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119896</v>
      </c>
      <c r="X37" s="22">
        <v>197356</v>
      </c>
      <c r="Y37" s="22">
        <v>-77460</v>
      </c>
      <c r="Z37" s="23">
        <v>-39.248870062222586</v>
      </c>
      <c r="AA37" s="20">
        <v>789421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293825</v>
      </c>
      <c r="D39" s="20"/>
      <c r="E39" s="21">
        <v>352118</v>
      </c>
      <c r="F39" s="22">
        <v>352118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88040</v>
      </c>
      <c r="Y39" s="22">
        <v>-88040</v>
      </c>
      <c r="Z39" s="23">
        <v>-100</v>
      </c>
      <c r="AA39" s="20">
        <v>352118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829413</v>
      </c>
      <c r="D41" s="20"/>
      <c r="E41" s="21">
        <v>2198704</v>
      </c>
      <c r="F41" s="22">
        <v>2198704</v>
      </c>
      <c r="G41" s="22"/>
      <c r="H41" s="22">
        <v>1695</v>
      </c>
      <c r="I41" s="22"/>
      <c r="J41" s="22">
        <v>1695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1695</v>
      </c>
      <c r="X41" s="22">
        <v>549675</v>
      </c>
      <c r="Y41" s="22">
        <v>-547980</v>
      </c>
      <c r="Z41" s="23">
        <v>-99.691635966707608</v>
      </c>
      <c r="AA41" s="20">
        <v>2198704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786893</v>
      </c>
      <c r="D44" s="20"/>
      <c r="E44" s="21">
        <v>1675487</v>
      </c>
      <c r="F44" s="22">
        <v>1675487</v>
      </c>
      <c r="G44" s="22">
        <v>14355</v>
      </c>
      <c r="H44" s="22">
        <v>12026</v>
      </c>
      <c r="I44" s="22">
        <v>11612</v>
      </c>
      <c r="J44" s="22">
        <v>37993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37993</v>
      </c>
      <c r="X44" s="22">
        <v>418872</v>
      </c>
      <c r="Y44" s="22">
        <v>-380879</v>
      </c>
      <c r="Z44" s="23">
        <v>-90.929687350789749</v>
      </c>
      <c r="AA44" s="20">
        <v>1675487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22164829</v>
      </c>
      <c r="D47" s="29">
        <f t="shared" ref="D47:Y47" si="1">SUM(D34:D46)</f>
        <v>0</v>
      </c>
      <c r="E47" s="30">
        <f t="shared" si="1"/>
        <v>23899638</v>
      </c>
      <c r="F47" s="31">
        <f t="shared" si="1"/>
        <v>23899638</v>
      </c>
      <c r="G47" s="31">
        <f t="shared" si="1"/>
        <v>1502127</v>
      </c>
      <c r="H47" s="31">
        <f t="shared" si="1"/>
        <v>1443533</v>
      </c>
      <c r="I47" s="31">
        <f t="shared" si="1"/>
        <v>1454691</v>
      </c>
      <c r="J47" s="31">
        <f t="shared" si="1"/>
        <v>4400351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4400351</v>
      </c>
      <c r="X47" s="31">
        <f t="shared" si="1"/>
        <v>5974923</v>
      </c>
      <c r="Y47" s="31">
        <f t="shared" si="1"/>
        <v>-1574572</v>
      </c>
      <c r="Z47" s="32">
        <f>+IF(X47&lt;&gt;0,+(Y47/X47)*100,0)</f>
        <v>-26.353009068066651</v>
      </c>
      <c r="AA47" s="29">
        <f>SUM(AA34:AA46)</f>
        <v>23899638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10573427</v>
      </c>
      <c r="D48" s="39">
        <f t="shared" si="2"/>
        <v>0</v>
      </c>
      <c r="E48" s="40">
        <f t="shared" si="2"/>
        <v>4546520</v>
      </c>
      <c r="F48" s="41">
        <f t="shared" si="2"/>
        <v>4546520</v>
      </c>
      <c r="G48" s="41">
        <f t="shared" si="2"/>
        <v>1154881</v>
      </c>
      <c r="H48" s="41">
        <f t="shared" si="2"/>
        <v>1685091</v>
      </c>
      <c r="I48" s="41">
        <f t="shared" si="2"/>
        <v>1710043</v>
      </c>
      <c r="J48" s="41">
        <f t="shared" si="2"/>
        <v>4550015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4550015</v>
      </c>
      <c r="X48" s="41">
        <f t="shared" si="2"/>
        <v>1136616</v>
      </c>
      <c r="Y48" s="41">
        <f t="shared" si="2"/>
        <v>3413399</v>
      </c>
      <c r="Z48" s="42">
        <f>+IF(X48&lt;&gt;0,+(Y48/X48)*100,0)</f>
        <v>300.31241861807331</v>
      </c>
      <c r="AA48" s="39">
        <f>+AA32-AA47</f>
        <v>4546520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10573427</v>
      </c>
      <c r="D51" s="48">
        <f t="shared" si="3"/>
        <v>0</v>
      </c>
      <c r="E51" s="49">
        <f t="shared" si="3"/>
        <v>4546520</v>
      </c>
      <c r="F51" s="50">
        <f t="shared" si="3"/>
        <v>4546520</v>
      </c>
      <c r="G51" s="50">
        <f t="shared" si="3"/>
        <v>1154881</v>
      </c>
      <c r="H51" s="50">
        <f t="shared" si="3"/>
        <v>1685091</v>
      </c>
      <c r="I51" s="50">
        <f t="shared" si="3"/>
        <v>1710043</v>
      </c>
      <c r="J51" s="50">
        <f t="shared" si="3"/>
        <v>4550015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4550015</v>
      </c>
      <c r="X51" s="50">
        <f t="shared" si="3"/>
        <v>1136616</v>
      </c>
      <c r="Y51" s="50">
        <f t="shared" si="3"/>
        <v>3413399</v>
      </c>
      <c r="Z51" s="51">
        <f>+IF(X51&lt;&gt;0,+(Y51/X51)*100,0)</f>
        <v>300.31241861807331</v>
      </c>
      <c r="AA51" s="48">
        <f>SUM(AA48:AA50)</f>
        <v>4546520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10573427</v>
      </c>
      <c r="D53" s="54">
        <f>+D51-D52</f>
        <v>0</v>
      </c>
      <c r="E53" s="55">
        <f t="shared" si="4"/>
        <v>4546520</v>
      </c>
      <c r="F53" s="56">
        <f t="shared" si="4"/>
        <v>4546520</v>
      </c>
      <c r="G53" s="56">
        <f t="shared" si="4"/>
        <v>1154881</v>
      </c>
      <c r="H53" s="56">
        <f t="shared" si="4"/>
        <v>1685091</v>
      </c>
      <c r="I53" s="56">
        <f t="shared" si="4"/>
        <v>1710043</v>
      </c>
      <c r="J53" s="56">
        <f t="shared" si="4"/>
        <v>4550015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4550015</v>
      </c>
      <c r="X53" s="56">
        <f t="shared" si="4"/>
        <v>1136616</v>
      </c>
      <c r="Y53" s="56">
        <f t="shared" si="4"/>
        <v>3413399</v>
      </c>
      <c r="Z53" s="57">
        <f>+IF(X53&lt;&gt;0,+(Y53/X53)*100,0)</f>
        <v>300.31241861807331</v>
      </c>
      <c r="AA53" s="54">
        <f>+AA51-AA52</f>
        <v>4546520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10573427</v>
      </c>
      <c r="D56" s="48">
        <f>SUM(D53:D55)</f>
        <v>0</v>
      </c>
      <c r="E56" s="49">
        <f t="shared" si="5"/>
        <v>4546520</v>
      </c>
      <c r="F56" s="50">
        <f t="shared" si="5"/>
        <v>4546520</v>
      </c>
      <c r="G56" s="50">
        <f t="shared" si="5"/>
        <v>1154881</v>
      </c>
      <c r="H56" s="50">
        <f t="shared" si="5"/>
        <v>1685091</v>
      </c>
      <c r="I56" s="50">
        <f t="shared" si="5"/>
        <v>1710043</v>
      </c>
      <c r="J56" s="50">
        <f t="shared" si="5"/>
        <v>4550015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4550015</v>
      </c>
      <c r="X56" s="50">
        <f t="shared" si="5"/>
        <v>1136616</v>
      </c>
      <c r="Y56" s="50">
        <f t="shared" si="5"/>
        <v>3413399</v>
      </c>
      <c r="Z56" s="51">
        <f>+IF(X56&lt;&gt;0,+(Y56/X56)*100,0)</f>
        <v>300.31241861807331</v>
      </c>
      <c r="AA56" s="48">
        <f>SUM(AA53:AA55)</f>
        <v>4546520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10573427</v>
      </c>
      <c r="D59" s="65">
        <f>SUM(D56:D58)</f>
        <v>0</v>
      </c>
      <c r="E59" s="66">
        <f t="shared" si="6"/>
        <v>4546520</v>
      </c>
      <c r="F59" s="67">
        <f t="shared" si="6"/>
        <v>4546520</v>
      </c>
      <c r="G59" s="67">
        <f t="shared" si="6"/>
        <v>1154881</v>
      </c>
      <c r="H59" s="67">
        <f t="shared" si="6"/>
        <v>1685091</v>
      </c>
      <c r="I59" s="67">
        <f t="shared" si="6"/>
        <v>1710043</v>
      </c>
      <c r="J59" s="67">
        <f t="shared" si="6"/>
        <v>4550015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4550015</v>
      </c>
      <c r="X59" s="67">
        <f t="shared" si="6"/>
        <v>1136616</v>
      </c>
      <c r="Y59" s="67">
        <f t="shared" si="6"/>
        <v>3413399</v>
      </c>
      <c r="Z59" s="68">
        <f>+IF(X59&lt;&gt;0,+(Y59/X59)*100,0)</f>
        <v>300.31241861807331</v>
      </c>
      <c r="AA59" s="65">
        <f>SUM(AA56:AA58)</f>
        <v>4546520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10596349</v>
      </c>
      <c r="D9" s="20"/>
      <c r="E9" s="21">
        <v>10376362</v>
      </c>
      <c r="F9" s="22">
        <v>10376362</v>
      </c>
      <c r="G9" s="22">
        <v>1010517</v>
      </c>
      <c r="H9" s="22">
        <v>1016908</v>
      </c>
      <c r="I9" s="22">
        <v>815347</v>
      </c>
      <c r="J9" s="22">
        <v>2842772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2842772</v>
      </c>
      <c r="X9" s="22">
        <v>2594094</v>
      </c>
      <c r="Y9" s="22">
        <v>248678</v>
      </c>
      <c r="Z9" s="23">
        <v>9.5863141428182619</v>
      </c>
      <c r="AA9" s="20">
        <v>10376362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1315854</v>
      </c>
      <c r="D13" s="20"/>
      <c r="E13" s="21">
        <v>1000551</v>
      </c>
      <c r="F13" s="22">
        <v>1000551</v>
      </c>
      <c r="G13" s="22">
        <v>116695</v>
      </c>
      <c r="H13" s="22">
        <v>130566</v>
      </c>
      <c r="I13" s="22">
        <v>143820</v>
      </c>
      <c r="J13" s="22">
        <v>391081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391081</v>
      </c>
      <c r="X13" s="22">
        <v>250140</v>
      </c>
      <c r="Y13" s="22">
        <v>140941</v>
      </c>
      <c r="Z13" s="23">
        <v>56.344846885743983</v>
      </c>
      <c r="AA13" s="20">
        <v>1000551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1041844</v>
      </c>
      <c r="D28" s="20"/>
      <c r="E28" s="21"/>
      <c r="F28" s="22"/>
      <c r="G28" s="22">
        <v>97841</v>
      </c>
      <c r="H28" s="22">
        <v>97742</v>
      </c>
      <c r="I28" s="22">
        <v>116045</v>
      </c>
      <c r="J28" s="22">
        <v>311628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311628</v>
      </c>
      <c r="X28" s="22"/>
      <c r="Y28" s="22">
        <v>311628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3020493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15974540</v>
      </c>
      <c r="D32" s="29">
        <f t="shared" ref="D32:Y32" si="0">SUM(D6:D31)</f>
        <v>0</v>
      </c>
      <c r="E32" s="30">
        <f t="shared" si="0"/>
        <v>11376913</v>
      </c>
      <c r="F32" s="31">
        <f t="shared" si="0"/>
        <v>11376913</v>
      </c>
      <c r="G32" s="31">
        <f t="shared" si="0"/>
        <v>1225053</v>
      </c>
      <c r="H32" s="31">
        <f t="shared" si="0"/>
        <v>1245216</v>
      </c>
      <c r="I32" s="31">
        <f t="shared" si="0"/>
        <v>1075212</v>
      </c>
      <c r="J32" s="31">
        <f t="shared" si="0"/>
        <v>3545481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3545481</v>
      </c>
      <c r="X32" s="31">
        <f t="shared" si="0"/>
        <v>2844234</v>
      </c>
      <c r="Y32" s="31">
        <f t="shared" si="0"/>
        <v>701247</v>
      </c>
      <c r="Z32" s="32">
        <f>+IF(X32&lt;&gt;0,+(Y32/X32)*100,0)</f>
        <v>24.655038931395939</v>
      </c>
      <c r="AA32" s="29">
        <f>SUM(AA6:AA31)</f>
        <v>11376913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10382027</v>
      </c>
      <c r="D34" s="20"/>
      <c r="E34" s="21">
        <v>11321299</v>
      </c>
      <c r="F34" s="22">
        <v>11321299</v>
      </c>
      <c r="G34" s="22">
        <v>1006875</v>
      </c>
      <c r="H34" s="22">
        <v>879317</v>
      </c>
      <c r="I34" s="22">
        <v>1024576</v>
      </c>
      <c r="J34" s="22">
        <v>2910768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2910768</v>
      </c>
      <c r="X34" s="22">
        <v>2830326</v>
      </c>
      <c r="Y34" s="22">
        <v>80442</v>
      </c>
      <c r="Z34" s="23">
        <v>2.842146099071273</v>
      </c>
      <c r="AA34" s="20">
        <v>11321299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161278</v>
      </c>
      <c r="D37" s="20"/>
      <c r="E37" s="21">
        <v>320000</v>
      </c>
      <c r="F37" s="22">
        <v>320000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80001</v>
      </c>
      <c r="Y37" s="22">
        <v>-80001</v>
      </c>
      <c r="Z37" s="23">
        <v>-100</v>
      </c>
      <c r="AA37" s="20">
        <v>320000</v>
      </c>
    </row>
    <row r="38" spans="1:27" ht="13.5" x14ac:dyDescent="0.25">
      <c r="A38" s="19" t="s">
        <v>64</v>
      </c>
      <c r="B38" s="15" t="s">
        <v>32</v>
      </c>
      <c r="C38" s="20">
        <v>2825161</v>
      </c>
      <c r="D38" s="20"/>
      <c r="E38" s="21">
        <v>2098000</v>
      </c>
      <c r="F38" s="22">
        <v>2098000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524499</v>
      </c>
      <c r="Y38" s="22">
        <v>-524499</v>
      </c>
      <c r="Z38" s="23">
        <v>-100</v>
      </c>
      <c r="AA38" s="20">
        <v>2098000</v>
      </c>
    </row>
    <row r="39" spans="1:27" ht="13.5" x14ac:dyDescent="0.25">
      <c r="A39" s="19" t="s">
        <v>65</v>
      </c>
      <c r="B39" s="15" t="s">
        <v>32</v>
      </c>
      <c r="C39" s="20">
        <v>24916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6700678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5094767</v>
      </c>
      <c r="D41" s="20"/>
      <c r="E41" s="21">
        <v>6700000</v>
      </c>
      <c r="F41" s="22">
        <v>6700000</v>
      </c>
      <c r="G41" s="22">
        <v>945000</v>
      </c>
      <c r="H41" s="22">
        <v>945000</v>
      </c>
      <c r="I41" s="22"/>
      <c r="J41" s="22">
        <v>1890000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1890000</v>
      </c>
      <c r="X41" s="22">
        <v>1675002</v>
      </c>
      <c r="Y41" s="22">
        <v>214998</v>
      </c>
      <c r="Z41" s="23">
        <v>12.835686166344876</v>
      </c>
      <c r="AA41" s="20">
        <v>6700000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701631</v>
      </c>
      <c r="D44" s="20"/>
      <c r="E44" s="21">
        <v>760000</v>
      </c>
      <c r="F44" s="22">
        <v>760000</v>
      </c>
      <c r="G44" s="22"/>
      <c r="H44" s="22">
        <v>181236</v>
      </c>
      <c r="I44" s="22"/>
      <c r="J44" s="22">
        <v>181236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181236</v>
      </c>
      <c r="X44" s="22">
        <v>190002</v>
      </c>
      <c r="Y44" s="22">
        <v>-8766</v>
      </c>
      <c r="Z44" s="23">
        <v>-4.613635645940569</v>
      </c>
      <c r="AA44" s="20">
        <v>760000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25890458</v>
      </c>
      <c r="D47" s="29">
        <f t="shared" ref="D47:Y47" si="1">SUM(D34:D46)</f>
        <v>0</v>
      </c>
      <c r="E47" s="30">
        <f t="shared" si="1"/>
        <v>21199299</v>
      </c>
      <c r="F47" s="31">
        <f t="shared" si="1"/>
        <v>21199299</v>
      </c>
      <c r="G47" s="31">
        <f t="shared" si="1"/>
        <v>1951875</v>
      </c>
      <c r="H47" s="31">
        <f t="shared" si="1"/>
        <v>2005553</v>
      </c>
      <c r="I47" s="31">
        <f t="shared" si="1"/>
        <v>1024576</v>
      </c>
      <c r="J47" s="31">
        <f t="shared" si="1"/>
        <v>4982004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4982004</v>
      </c>
      <c r="X47" s="31">
        <f t="shared" si="1"/>
        <v>5299830</v>
      </c>
      <c r="Y47" s="31">
        <f t="shared" si="1"/>
        <v>-317826</v>
      </c>
      <c r="Z47" s="32">
        <f>+IF(X47&lt;&gt;0,+(Y47/X47)*100,0)</f>
        <v>-5.9969093348277207</v>
      </c>
      <c r="AA47" s="29">
        <f>SUM(AA34:AA46)</f>
        <v>21199299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-9915918</v>
      </c>
      <c r="D48" s="39">
        <f t="shared" si="2"/>
        <v>0</v>
      </c>
      <c r="E48" s="40">
        <f t="shared" si="2"/>
        <v>-9822386</v>
      </c>
      <c r="F48" s="41">
        <f t="shared" si="2"/>
        <v>-9822386</v>
      </c>
      <c r="G48" s="41">
        <f t="shared" si="2"/>
        <v>-726822</v>
      </c>
      <c r="H48" s="41">
        <f t="shared" si="2"/>
        <v>-760337</v>
      </c>
      <c r="I48" s="41">
        <f t="shared" si="2"/>
        <v>50636</v>
      </c>
      <c r="J48" s="41">
        <f t="shared" si="2"/>
        <v>-1436523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-1436523</v>
      </c>
      <c r="X48" s="41">
        <f t="shared" si="2"/>
        <v>-2455596</v>
      </c>
      <c r="Y48" s="41">
        <f t="shared" si="2"/>
        <v>1019073</v>
      </c>
      <c r="Z48" s="42">
        <f>+IF(X48&lt;&gt;0,+(Y48/X48)*100,0)</f>
        <v>-41.500026877385366</v>
      </c>
      <c r="AA48" s="39">
        <f>+AA32-AA47</f>
        <v>-9822386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-9915918</v>
      </c>
      <c r="D51" s="48">
        <f t="shared" si="3"/>
        <v>0</v>
      </c>
      <c r="E51" s="49">
        <f t="shared" si="3"/>
        <v>-9822386</v>
      </c>
      <c r="F51" s="50">
        <f t="shared" si="3"/>
        <v>-9822386</v>
      </c>
      <c r="G51" s="50">
        <f t="shared" si="3"/>
        <v>-726822</v>
      </c>
      <c r="H51" s="50">
        <f t="shared" si="3"/>
        <v>-760337</v>
      </c>
      <c r="I51" s="50">
        <f t="shared" si="3"/>
        <v>50636</v>
      </c>
      <c r="J51" s="50">
        <f t="shared" si="3"/>
        <v>-1436523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-1436523</v>
      </c>
      <c r="X51" s="50">
        <f t="shared" si="3"/>
        <v>-2455596</v>
      </c>
      <c r="Y51" s="50">
        <f t="shared" si="3"/>
        <v>1019073</v>
      </c>
      <c r="Z51" s="51">
        <f>+IF(X51&lt;&gt;0,+(Y51/X51)*100,0)</f>
        <v>-41.500026877385366</v>
      </c>
      <c r="AA51" s="48">
        <f>SUM(AA48:AA50)</f>
        <v>-9822386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-9915918</v>
      </c>
      <c r="D53" s="54">
        <f>+D51-D52</f>
        <v>0</v>
      </c>
      <c r="E53" s="55">
        <f t="shared" si="4"/>
        <v>-9822386</v>
      </c>
      <c r="F53" s="56">
        <f t="shared" si="4"/>
        <v>-9822386</v>
      </c>
      <c r="G53" s="56">
        <f t="shared" si="4"/>
        <v>-726822</v>
      </c>
      <c r="H53" s="56">
        <f t="shared" si="4"/>
        <v>-760337</v>
      </c>
      <c r="I53" s="56">
        <f t="shared" si="4"/>
        <v>50636</v>
      </c>
      <c r="J53" s="56">
        <f t="shared" si="4"/>
        <v>-1436523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-1436523</v>
      </c>
      <c r="X53" s="56">
        <f t="shared" si="4"/>
        <v>-2455596</v>
      </c>
      <c r="Y53" s="56">
        <f t="shared" si="4"/>
        <v>1019073</v>
      </c>
      <c r="Z53" s="57">
        <f>+IF(X53&lt;&gt;0,+(Y53/X53)*100,0)</f>
        <v>-41.500026877385366</v>
      </c>
      <c r="AA53" s="54">
        <f>+AA51-AA52</f>
        <v>-9822386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-9915918</v>
      </c>
      <c r="D56" s="48">
        <f>SUM(D53:D55)</f>
        <v>0</v>
      </c>
      <c r="E56" s="49">
        <f t="shared" si="5"/>
        <v>-9822386</v>
      </c>
      <c r="F56" s="50">
        <f t="shared" si="5"/>
        <v>-9822386</v>
      </c>
      <c r="G56" s="50">
        <f t="shared" si="5"/>
        <v>-726822</v>
      </c>
      <c r="H56" s="50">
        <f t="shared" si="5"/>
        <v>-760337</v>
      </c>
      <c r="I56" s="50">
        <f t="shared" si="5"/>
        <v>50636</v>
      </c>
      <c r="J56" s="50">
        <f t="shared" si="5"/>
        <v>-1436523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-1436523</v>
      </c>
      <c r="X56" s="50">
        <f t="shared" si="5"/>
        <v>-2455596</v>
      </c>
      <c r="Y56" s="50">
        <f t="shared" si="5"/>
        <v>1019073</v>
      </c>
      <c r="Z56" s="51">
        <f>+IF(X56&lt;&gt;0,+(Y56/X56)*100,0)</f>
        <v>-41.500026877385366</v>
      </c>
      <c r="AA56" s="48">
        <f>SUM(AA53:AA55)</f>
        <v>-9822386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-9915918</v>
      </c>
      <c r="D59" s="65">
        <f>SUM(D56:D58)</f>
        <v>0</v>
      </c>
      <c r="E59" s="66">
        <f t="shared" si="6"/>
        <v>-9822386</v>
      </c>
      <c r="F59" s="67">
        <f t="shared" si="6"/>
        <v>-9822386</v>
      </c>
      <c r="G59" s="67">
        <f t="shared" si="6"/>
        <v>-726822</v>
      </c>
      <c r="H59" s="67">
        <f t="shared" si="6"/>
        <v>-760337</v>
      </c>
      <c r="I59" s="67">
        <f t="shared" si="6"/>
        <v>50636</v>
      </c>
      <c r="J59" s="67">
        <f t="shared" si="6"/>
        <v>-1436523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-1436523</v>
      </c>
      <c r="X59" s="67">
        <f t="shared" si="6"/>
        <v>-2455596</v>
      </c>
      <c r="Y59" s="67">
        <f t="shared" si="6"/>
        <v>1019073</v>
      </c>
      <c r="Z59" s="68">
        <f>+IF(X59&lt;&gt;0,+(Y59/X59)*100,0)</f>
        <v>-41.500026877385366</v>
      </c>
      <c r="AA59" s="65">
        <f>SUM(AA56:AA58)</f>
        <v>-9822386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31563806</v>
      </c>
      <c r="D9" s="20"/>
      <c r="E9" s="21">
        <v>48722326</v>
      </c>
      <c r="F9" s="22">
        <v>48722326</v>
      </c>
      <c r="G9" s="22">
        <v>2513925</v>
      </c>
      <c r="H9" s="22">
        <v>2516053</v>
      </c>
      <c r="I9" s="22">
        <v>2634766</v>
      </c>
      <c r="J9" s="22">
        <v>7664744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7664744</v>
      </c>
      <c r="X9" s="22">
        <v>12180576</v>
      </c>
      <c r="Y9" s="22">
        <v>-4515832</v>
      </c>
      <c r="Z9" s="23">
        <v>-37.074043132278803</v>
      </c>
      <c r="AA9" s="20">
        <v>48722326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7101954</v>
      </c>
      <c r="D13" s="20"/>
      <c r="E13" s="21">
        <v>7190255</v>
      </c>
      <c r="F13" s="22">
        <v>7190255</v>
      </c>
      <c r="G13" s="22">
        <v>668127</v>
      </c>
      <c r="H13" s="22">
        <v>675099</v>
      </c>
      <c r="I13" s="22">
        <v>679532</v>
      </c>
      <c r="J13" s="22">
        <v>2022758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2022758</v>
      </c>
      <c r="X13" s="22">
        <v>1797561</v>
      </c>
      <c r="Y13" s="22">
        <v>225197</v>
      </c>
      <c r="Z13" s="23">
        <v>12.527919775740573</v>
      </c>
      <c r="AA13" s="20">
        <v>7190255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>
        <v>9560</v>
      </c>
      <c r="J17" s="22">
        <v>9560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9560</v>
      </c>
      <c r="X17" s="22"/>
      <c r="Y17" s="22">
        <v>9560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1151000</v>
      </c>
      <c r="D25" s="20"/>
      <c r="E25" s="21">
        <v>1610000</v>
      </c>
      <c r="F25" s="22">
        <v>1610000</v>
      </c>
      <c r="G25" s="22"/>
      <c r="H25" s="22"/>
      <c r="I25" s="22">
        <v>24951</v>
      </c>
      <c r="J25" s="22">
        <v>24951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24951</v>
      </c>
      <c r="X25" s="22">
        <v>402498</v>
      </c>
      <c r="Y25" s="22">
        <v>-377547</v>
      </c>
      <c r="Z25" s="23">
        <v>-93.800962986151475</v>
      </c>
      <c r="AA25" s="20">
        <v>1610000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39816760</v>
      </c>
      <c r="D32" s="29">
        <f t="shared" ref="D32:Y32" si="0">SUM(D6:D31)</f>
        <v>0</v>
      </c>
      <c r="E32" s="30">
        <f t="shared" si="0"/>
        <v>57522581</v>
      </c>
      <c r="F32" s="31">
        <f t="shared" si="0"/>
        <v>57522581</v>
      </c>
      <c r="G32" s="31">
        <f t="shared" si="0"/>
        <v>3182052</v>
      </c>
      <c r="H32" s="31">
        <f t="shared" si="0"/>
        <v>3191152</v>
      </c>
      <c r="I32" s="31">
        <f t="shared" si="0"/>
        <v>3348809</v>
      </c>
      <c r="J32" s="31">
        <f t="shared" si="0"/>
        <v>9722013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9722013</v>
      </c>
      <c r="X32" s="31">
        <f t="shared" si="0"/>
        <v>14380635</v>
      </c>
      <c r="Y32" s="31">
        <f t="shared" si="0"/>
        <v>-4658622</v>
      </c>
      <c r="Z32" s="32">
        <f>+IF(X32&lt;&gt;0,+(Y32/X32)*100,0)</f>
        <v>-32.395106335707709</v>
      </c>
      <c r="AA32" s="29">
        <f>SUM(AA6:AA31)</f>
        <v>57522581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39964758</v>
      </c>
      <c r="D34" s="20"/>
      <c r="E34" s="21">
        <v>43575897</v>
      </c>
      <c r="F34" s="22">
        <v>43575897</v>
      </c>
      <c r="G34" s="22">
        <v>254465</v>
      </c>
      <c r="H34" s="22">
        <v>6941961</v>
      </c>
      <c r="I34" s="22">
        <v>3183023</v>
      </c>
      <c r="J34" s="22">
        <v>10379449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10379449</v>
      </c>
      <c r="X34" s="22">
        <v>10893996</v>
      </c>
      <c r="Y34" s="22">
        <v>-514547</v>
      </c>
      <c r="Z34" s="23">
        <v>-4.723216347793775</v>
      </c>
      <c r="AA34" s="20">
        <v>43575897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342576</v>
      </c>
      <c r="D37" s="20"/>
      <c r="E37" s="21">
        <v>1539578</v>
      </c>
      <c r="F37" s="22">
        <v>1539578</v>
      </c>
      <c r="G37" s="22">
        <v>184185</v>
      </c>
      <c r="H37" s="22">
        <v>71889</v>
      </c>
      <c r="I37" s="22">
        <v>85600</v>
      </c>
      <c r="J37" s="22">
        <v>341674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341674</v>
      </c>
      <c r="X37" s="22">
        <v>384897</v>
      </c>
      <c r="Y37" s="22">
        <v>-43223</v>
      </c>
      <c r="Z37" s="23">
        <v>-11.229757571506143</v>
      </c>
      <c r="AA37" s="20">
        <v>1539578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4584690</v>
      </c>
      <c r="D39" s="20"/>
      <c r="E39" s="21">
        <v>454841</v>
      </c>
      <c r="F39" s="22">
        <v>454841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113721</v>
      </c>
      <c r="Y39" s="22">
        <v>-113721</v>
      </c>
      <c r="Z39" s="23">
        <v>-100</v>
      </c>
      <c r="AA39" s="20">
        <v>454841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39939330</v>
      </c>
      <c r="D41" s="20"/>
      <c r="E41" s="21">
        <v>33965637</v>
      </c>
      <c r="F41" s="22">
        <v>33965637</v>
      </c>
      <c r="G41" s="22">
        <v>5631275</v>
      </c>
      <c r="H41" s="22"/>
      <c r="I41" s="22">
        <v>235002</v>
      </c>
      <c r="J41" s="22">
        <v>5866277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5866277</v>
      </c>
      <c r="X41" s="22">
        <v>8491428</v>
      </c>
      <c r="Y41" s="22">
        <v>-2625151</v>
      </c>
      <c r="Z41" s="23">
        <v>-30.915306589186176</v>
      </c>
      <c r="AA41" s="20">
        <v>33965637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75652</v>
      </c>
      <c r="F42" s="22">
        <v>75652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18915</v>
      </c>
      <c r="Y42" s="22">
        <v>-18915</v>
      </c>
      <c r="Z42" s="23">
        <v>-100</v>
      </c>
      <c r="AA42" s="20">
        <v>75652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11327894</v>
      </c>
      <c r="D44" s="20"/>
      <c r="E44" s="21">
        <v>18979534</v>
      </c>
      <c r="F44" s="22">
        <v>18979534</v>
      </c>
      <c r="G44" s="22">
        <v>47058</v>
      </c>
      <c r="H44" s="22">
        <v>2735258</v>
      </c>
      <c r="I44" s="22">
        <v>7978795</v>
      </c>
      <c r="J44" s="22">
        <v>10761111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10761111</v>
      </c>
      <c r="X44" s="22">
        <v>4744902</v>
      </c>
      <c r="Y44" s="22">
        <v>6016209</v>
      </c>
      <c r="Z44" s="23">
        <v>126.79311395683199</v>
      </c>
      <c r="AA44" s="20">
        <v>18979534</v>
      </c>
    </row>
    <row r="45" spans="1:27" ht="13.5" x14ac:dyDescent="0.25">
      <c r="A45" s="19" t="s">
        <v>70</v>
      </c>
      <c r="B45" s="15" t="s">
        <v>32</v>
      </c>
      <c r="C45" s="20">
        <v>169068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96328316</v>
      </c>
      <c r="D47" s="29">
        <f t="shared" ref="D47:Y47" si="1">SUM(D34:D46)</f>
        <v>0</v>
      </c>
      <c r="E47" s="30">
        <f t="shared" si="1"/>
        <v>98591139</v>
      </c>
      <c r="F47" s="31">
        <f t="shared" si="1"/>
        <v>98591139</v>
      </c>
      <c r="G47" s="31">
        <f t="shared" si="1"/>
        <v>6116983</v>
      </c>
      <c r="H47" s="31">
        <f t="shared" si="1"/>
        <v>9749108</v>
      </c>
      <c r="I47" s="31">
        <f t="shared" si="1"/>
        <v>11482420</v>
      </c>
      <c r="J47" s="31">
        <f t="shared" si="1"/>
        <v>27348511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27348511</v>
      </c>
      <c r="X47" s="31">
        <f t="shared" si="1"/>
        <v>24647859</v>
      </c>
      <c r="Y47" s="31">
        <f t="shared" si="1"/>
        <v>2700652</v>
      </c>
      <c r="Z47" s="32">
        <f>+IF(X47&lt;&gt;0,+(Y47/X47)*100,0)</f>
        <v>10.956943562522001</v>
      </c>
      <c r="AA47" s="29">
        <f>SUM(AA34:AA46)</f>
        <v>98591139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-56511556</v>
      </c>
      <c r="D48" s="39">
        <f t="shared" si="2"/>
        <v>0</v>
      </c>
      <c r="E48" s="40">
        <f t="shared" si="2"/>
        <v>-41068558</v>
      </c>
      <c r="F48" s="41">
        <f t="shared" si="2"/>
        <v>-41068558</v>
      </c>
      <c r="G48" s="41">
        <f t="shared" si="2"/>
        <v>-2934931</v>
      </c>
      <c r="H48" s="41">
        <f t="shared" si="2"/>
        <v>-6557956</v>
      </c>
      <c r="I48" s="41">
        <f t="shared" si="2"/>
        <v>-8133611</v>
      </c>
      <c r="J48" s="41">
        <f t="shared" si="2"/>
        <v>-17626498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-17626498</v>
      </c>
      <c r="X48" s="41">
        <f t="shared" si="2"/>
        <v>-10267224</v>
      </c>
      <c r="Y48" s="41">
        <f t="shared" si="2"/>
        <v>-7359274</v>
      </c>
      <c r="Z48" s="42">
        <f>+IF(X48&lt;&gt;0,+(Y48/X48)*100,0)</f>
        <v>71.677349203640645</v>
      </c>
      <c r="AA48" s="39">
        <f>+AA32-AA47</f>
        <v>-41068558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-56511556</v>
      </c>
      <c r="D51" s="48">
        <f t="shared" si="3"/>
        <v>0</v>
      </c>
      <c r="E51" s="49">
        <f t="shared" si="3"/>
        <v>-41068558</v>
      </c>
      <c r="F51" s="50">
        <f t="shared" si="3"/>
        <v>-41068558</v>
      </c>
      <c r="G51" s="50">
        <f t="shared" si="3"/>
        <v>-2934931</v>
      </c>
      <c r="H51" s="50">
        <f t="shared" si="3"/>
        <v>-6557956</v>
      </c>
      <c r="I51" s="50">
        <f t="shared" si="3"/>
        <v>-8133611</v>
      </c>
      <c r="J51" s="50">
        <f t="shared" si="3"/>
        <v>-17626498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-17626498</v>
      </c>
      <c r="X51" s="50">
        <f t="shared" si="3"/>
        <v>-10267224</v>
      </c>
      <c r="Y51" s="50">
        <f t="shared" si="3"/>
        <v>-7359274</v>
      </c>
      <c r="Z51" s="51">
        <f>+IF(X51&lt;&gt;0,+(Y51/X51)*100,0)</f>
        <v>71.677349203640645</v>
      </c>
      <c r="AA51" s="48">
        <f>SUM(AA48:AA50)</f>
        <v>-41068558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-56511556</v>
      </c>
      <c r="D53" s="54">
        <f>+D51-D52</f>
        <v>0</v>
      </c>
      <c r="E53" s="55">
        <f t="shared" si="4"/>
        <v>-41068558</v>
      </c>
      <c r="F53" s="56">
        <f t="shared" si="4"/>
        <v>-41068558</v>
      </c>
      <c r="G53" s="56">
        <f t="shared" si="4"/>
        <v>-2934931</v>
      </c>
      <c r="H53" s="56">
        <f t="shared" si="4"/>
        <v>-6557956</v>
      </c>
      <c r="I53" s="56">
        <f t="shared" si="4"/>
        <v>-8133611</v>
      </c>
      <c r="J53" s="56">
        <f t="shared" si="4"/>
        <v>-17626498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-17626498</v>
      </c>
      <c r="X53" s="56">
        <f t="shared" si="4"/>
        <v>-10267224</v>
      </c>
      <c r="Y53" s="56">
        <f t="shared" si="4"/>
        <v>-7359274</v>
      </c>
      <c r="Z53" s="57">
        <f>+IF(X53&lt;&gt;0,+(Y53/X53)*100,0)</f>
        <v>71.677349203640645</v>
      </c>
      <c r="AA53" s="54">
        <f>+AA51-AA52</f>
        <v>-41068558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-56511556</v>
      </c>
      <c r="D56" s="48">
        <f>SUM(D53:D55)</f>
        <v>0</v>
      </c>
      <c r="E56" s="49">
        <f t="shared" si="5"/>
        <v>-41068558</v>
      </c>
      <c r="F56" s="50">
        <f t="shared" si="5"/>
        <v>-41068558</v>
      </c>
      <c r="G56" s="50">
        <f t="shared" si="5"/>
        <v>-2934931</v>
      </c>
      <c r="H56" s="50">
        <f t="shared" si="5"/>
        <v>-6557956</v>
      </c>
      <c r="I56" s="50">
        <f t="shared" si="5"/>
        <v>-8133611</v>
      </c>
      <c r="J56" s="50">
        <f t="shared" si="5"/>
        <v>-17626498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-17626498</v>
      </c>
      <c r="X56" s="50">
        <f t="shared" si="5"/>
        <v>-10267224</v>
      </c>
      <c r="Y56" s="50">
        <f t="shared" si="5"/>
        <v>-7359274</v>
      </c>
      <c r="Z56" s="51">
        <f>+IF(X56&lt;&gt;0,+(Y56/X56)*100,0)</f>
        <v>71.677349203640645</v>
      </c>
      <c r="AA56" s="48">
        <f>SUM(AA53:AA55)</f>
        <v>-41068558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-56511556</v>
      </c>
      <c r="D59" s="65">
        <f>SUM(D56:D58)</f>
        <v>0</v>
      </c>
      <c r="E59" s="66">
        <f t="shared" si="6"/>
        <v>-41068558</v>
      </c>
      <c r="F59" s="67">
        <f t="shared" si="6"/>
        <v>-41068558</v>
      </c>
      <c r="G59" s="67">
        <f t="shared" si="6"/>
        <v>-2934931</v>
      </c>
      <c r="H59" s="67">
        <f t="shared" si="6"/>
        <v>-6557956</v>
      </c>
      <c r="I59" s="67">
        <f t="shared" si="6"/>
        <v>-8133611</v>
      </c>
      <c r="J59" s="67">
        <f t="shared" si="6"/>
        <v>-17626498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-17626498</v>
      </c>
      <c r="X59" s="67">
        <f t="shared" si="6"/>
        <v>-10267224</v>
      </c>
      <c r="Y59" s="67">
        <f t="shared" si="6"/>
        <v>-7359274</v>
      </c>
      <c r="Z59" s="68">
        <f>+IF(X59&lt;&gt;0,+(Y59/X59)*100,0)</f>
        <v>71.677349203640645</v>
      </c>
      <c r="AA59" s="65">
        <f>SUM(AA56:AA58)</f>
        <v>-41068558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28903424</v>
      </c>
      <c r="D9" s="20"/>
      <c r="E9" s="21">
        <v>31861082</v>
      </c>
      <c r="F9" s="22">
        <v>31861082</v>
      </c>
      <c r="G9" s="22">
        <v>2493439</v>
      </c>
      <c r="H9" s="22">
        <v>2527188</v>
      </c>
      <c r="I9" s="22">
        <v>2378256</v>
      </c>
      <c r="J9" s="22">
        <v>7398883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7398883</v>
      </c>
      <c r="X9" s="22">
        <v>7965270</v>
      </c>
      <c r="Y9" s="22">
        <v>-566387</v>
      </c>
      <c r="Z9" s="23">
        <v>-7.110706856139215</v>
      </c>
      <c r="AA9" s="20">
        <v>31861082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28903424</v>
      </c>
      <c r="D32" s="29">
        <f t="shared" ref="D32:Y32" si="0">SUM(D6:D31)</f>
        <v>0</v>
      </c>
      <c r="E32" s="30">
        <f t="shared" si="0"/>
        <v>31861082</v>
      </c>
      <c r="F32" s="31">
        <f t="shared" si="0"/>
        <v>31861082</v>
      </c>
      <c r="G32" s="31">
        <f t="shared" si="0"/>
        <v>2493439</v>
      </c>
      <c r="H32" s="31">
        <f t="shared" si="0"/>
        <v>2527188</v>
      </c>
      <c r="I32" s="31">
        <f t="shared" si="0"/>
        <v>2378256</v>
      </c>
      <c r="J32" s="31">
        <f t="shared" si="0"/>
        <v>7398883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7398883</v>
      </c>
      <c r="X32" s="31">
        <f t="shared" si="0"/>
        <v>7965270</v>
      </c>
      <c r="Y32" s="31">
        <f t="shared" si="0"/>
        <v>-566387</v>
      </c>
      <c r="Z32" s="32">
        <f>+IF(X32&lt;&gt;0,+(Y32/X32)*100,0)</f>
        <v>-7.110706856139215</v>
      </c>
      <c r="AA32" s="29">
        <f>SUM(AA6:AA31)</f>
        <v>31861082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23809334</v>
      </c>
      <c r="D34" s="20"/>
      <c r="E34" s="21">
        <v>22946952</v>
      </c>
      <c r="F34" s="22">
        <v>22946952</v>
      </c>
      <c r="G34" s="22">
        <v>1927360</v>
      </c>
      <c r="H34" s="22">
        <v>2117855</v>
      </c>
      <c r="I34" s="22">
        <v>2000828</v>
      </c>
      <c r="J34" s="22">
        <v>6046043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6046043</v>
      </c>
      <c r="X34" s="22">
        <v>5736738</v>
      </c>
      <c r="Y34" s="22">
        <v>309305</v>
      </c>
      <c r="Z34" s="23">
        <v>5.3916528870588127</v>
      </c>
      <c r="AA34" s="20">
        <v>22946952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-567770</v>
      </c>
      <c r="D37" s="20"/>
      <c r="E37" s="21">
        <v>110460</v>
      </c>
      <c r="F37" s="22">
        <v>110460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27615</v>
      </c>
      <c r="Y37" s="22">
        <v>-27615</v>
      </c>
      <c r="Z37" s="23">
        <v>-100</v>
      </c>
      <c r="AA37" s="20">
        <v>110460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-424977</v>
      </c>
      <c r="D39" s="20"/>
      <c r="E39" s="21">
        <v>5534483</v>
      </c>
      <c r="F39" s="22">
        <v>5534483</v>
      </c>
      <c r="G39" s="22"/>
      <c r="H39" s="22"/>
      <c r="I39" s="22">
        <v>943724</v>
      </c>
      <c r="J39" s="22">
        <v>943724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943724</v>
      </c>
      <c r="X39" s="22">
        <v>1383621</v>
      </c>
      <c r="Y39" s="22">
        <v>-439897</v>
      </c>
      <c r="Z39" s="23">
        <v>-31.793171685020681</v>
      </c>
      <c r="AA39" s="20">
        <v>5534483</v>
      </c>
    </row>
    <row r="40" spans="1:27" ht="13.5" x14ac:dyDescent="0.25">
      <c r="A40" s="19" t="s">
        <v>40</v>
      </c>
      <c r="B40" s="15" t="s">
        <v>32</v>
      </c>
      <c r="C40" s="20">
        <v>2726841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197080</v>
      </c>
      <c r="D41" s="20"/>
      <c r="E41" s="21">
        <v>1426395</v>
      </c>
      <c r="F41" s="22">
        <v>1426395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356598</v>
      </c>
      <c r="Y41" s="22">
        <v>-356598</v>
      </c>
      <c r="Z41" s="23">
        <v>-100</v>
      </c>
      <c r="AA41" s="20">
        <v>1426395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798863</v>
      </c>
      <c r="D44" s="20"/>
      <c r="E44" s="21">
        <v>188366</v>
      </c>
      <c r="F44" s="22">
        <v>188366</v>
      </c>
      <c r="G44" s="22">
        <v>23831</v>
      </c>
      <c r="H44" s="22">
        <v>24775</v>
      </c>
      <c r="I44" s="22">
        <v>17959</v>
      </c>
      <c r="J44" s="22">
        <v>66565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66565</v>
      </c>
      <c r="X44" s="22">
        <v>47091</v>
      </c>
      <c r="Y44" s="22">
        <v>19474</v>
      </c>
      <c r="Z44" s="23">
        <v>41.353974220126986</v>
      </c>
      <c r="AA44" s="20">
        <v>188366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26539371</v>
      </c>
      <c r="D47" s="29">
        <f t="shared" ref="D47:Y47" si="1">SUM(D34:D46)</f>
        <v>0</v>
      </c>
      <c r="E47" s="30">
        <f t="shared" si="1"/>
        <v>30206656</v>
      </c>
      <c r="F47" s="31">
        <f t="shared" si="1"/>
        <v>30206656</v>
      </c>
      <c r="G47" s="31">
        <f t="shared" si="1"/>
        <v>1951191</v>
      </c>
      <c r="H47" s="31">
        <f t="shared" si="1"/>
        <v>2142630</v>
      </c>
      <c r="I47" s="31">
        <f t="shared" si="1"/>
        <v>2962511</v>
      </c>
      <c r="J47" s="31">
        <f t="shared" si="1"/>
        <v>7056332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7056332</v>
      </c>
      <c r="X47" s="31">
        <f t="shared" si="1"/>
        <v>7551663</v>
      </c>
      <c r="Y47" s="31">
        <f t="shared" si="1"/>
        <v>-495331</v>
      </c>
      <c r="Z47" s="32">
        <f>+IF(X47&lt;&gt;0,+(Y47/X47)*100,0)</f>
        <v>-6.5592307283839331</v>
      </c>
      <c r="AA47" s="29">
        <f>SUM(AA34:AA46)</f>
        <v>30206656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2364053</v>
      </c>
      <c r="D48" s="39">
        <f t="shared" si="2"/>
        <v>0</v>
      </c>
      <c r="E48" s="40">
        <f t="shared" si="2"/>
        <v>1654426</v>
      </c>
      <c r="F48" s="41">
        <f t="shared" si="2"/>
        <v>1654426</v>
      </c>
      <c r="G48" s="41">
        <f t="shared" si="2"/>
        <v>542248</v>
      </c>
      <c r="H48" s="41">
        <f t="shared" si="2"/>
        <v>384558</v>
      </c>
      <c r="I48" s="41">
        <f t="shared" si="2"/>
        <v>-584255</v>
      </c>
      <c r="J48" s="41">
        <f t="shared" si="2"/>
        <v>342551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342551</v>
      </c>
      <c r="X48" s="41">
        <f t="shared" si="2"/>
        <v>413607</v>
      </c>
      <c r="Y48" s="41">
        <f t="shared" si="2"/>
        <v>-71056</v>
      </c>
      <c r="Z48" s="42">
        <f>+IF(X48&lt;&gt;0,+(Y48/X48)*100,0)</f>
        <v>-17.179593188703286</v>
      </c>
      <c r="AA48" s="39">
        <f>+AA32-AA47</f>
        <v>1654426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2364053</v>
      </c>
      <c r="D51" s="48">
        <f t="shared" si="3"/>
        <v>0</v>
      </c>
      <c r="E51" s="49">
        <f t="shared" si="3"/>
        <v>1654426</v>
      </c>
      <c r="F51" s="50">
        <f t="shared" si="3"/>
        <v>1654426</v>
      </c>
      <c r="G51" s="50">
        <f t="shared" si="3"/>
        <v>542248</v>
      </c>
      <c r="H51" s="50">
        <f t="shared" si="3"/>
        <v>384558</v>
      </c>
      <c r="I51" s="50">
        <f t="shared" si="3"/>
        <v>-584255</v>
      </c>
      <c r="J51" s="50">
        <f t="shared" si="3"/>
        <v>342551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342551</v>
      </c>
      <c r="X51" s="50">
        <f t="shared" si="3"/>
        <v>413607</v>
      </c>
      <c r="Y51" s="50">
        <f t="shared" si="3"/>
        <v>-71056</v>
      </c>
      <c r="Z51" s="51">
        <f>+IF(X51&lt;&gt;0,+(Y51/X51)*100,0)</f>
        <v>-17.179593188703286</v>
      </c>
      <c r="AA51" s="48">
        <f>SUM(AA48:AA50)</f>
        <v>1654426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2364053</v>
      </c>
      <c r="D53" s="54">
        <f>+D51-D52</f>
        <v>0</v>
      </c>
      <c r="E53" s="55">
        <f t="shared" si="4"/>
        <v>1654426</v>
      </c>
      <c r="F53" s="56">
        <f t="shared" si="4"/>
        <v>1654426</v>
      </c>
      <c r="G53" s="56">
        <f t="shared" si="4"/>
        <v>542248</v>
      </c>
      <c r="H53" s="56">
        <f t="shared" si="4"/>
        <v>384558</v>
      </c>
      <c r="I53" s="56">
        <f t="shared" si="4"/>
        <v>-584255</v>
      </c>
      <c r="J53" s="56">
        <f t="shared" si="4"/>
        <v>342551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342551</v>
      </c>
      <c r="X53" s="56">
        <f t="shared" si="4"/>
        <v>413607</v>
      </c>
      <c r="Y53" s="56">
        <f t="shared" si="4"/>
        <v>-71056</v>
      </c>
      <c r="Z53" s="57">
        <f>+IF(X53&lt;&gt;0,+(Y53/X53)*100,0)</f>
        <v>-17.179593188703286</v>
      </c>
      <c r="AA53" s="54">
        <f>+AA51-AA52</f>
        <v>1654426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2364053</v>
      </c>
      <c r="D56" s="48">
        <f>SUM(D53:D55)</f>
        <v>0</v>
      </c>
      <c r="E56" s="49">
        <f t="shared" si="5"/>
        <v>1654426</v>
      </c>
      <c r="F56" s="50">
        <f t="shared" si="5"/>
        <v>1654426</v>
      </c>
      <c r="G56" s="50">
        <f t="shared" si="5"/>
        <v>542248</v>
      </c>
      <c r="H56" s="50">
        <f t="shared" si="5"/>
        <v>384558</v>
      </c>
      <c r="I56" s="50">
        <f t="shared" si="5"/>
        <v>-584255</v>
      </c>
      <c r="J56" s="50">
        <f t="shared" si="5"/>
        <v>342551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342551</v>
      </c>
      <c r="X56" s="50">
        <f t="shared" si="5"/>
        <v>413607</v>
      </c>
      <c r="Y56" s="50">
        <f t="shared" si="5"/>
        <v>-71056</v>
      </c>
      <c r="Z56" s="51">
        <f>+IF(X56&lt;&gt;0,+(Y56/X56)*100,0)</f>
        <v>-17.179593188703286</v>
      </c>
      <c r="AA56" s="48">
        <f>SUM(AA53:AA55)</f>
        <v>1654426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2364053</v>
      </c>
      <c r="D59" s="65">
        <f>SUM(D56:D58)</f>
        <v>0</v>
      </c>
      <c r="E59" s="66">
        <f t="shared" si="6"/>
        <v>1654426</v>
      </c>
      <c r="F59" s="67">
        <f t="shared" si="6"/>
        <v>1654426</v>
      </c>
      <c r="G59" s="67">
        <f t="shared" si="6"/>
        <v>542248</v>
      </c>
      <c r="H59" s="67">
        <f t="shared" si="6"/>
        <v>384558</v>
      </c>
      <c r="I59" s="67">
        <f t="shared" si="6"/>
        <v>-584255</v>
      </c>
      <c r="J59" s="67">
        <f t="shared" si="6"/>
        <v>342551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342551</v>
      </c>
      <c r="X59" s="67">
        <f t="shared" si="6"/>
        <v>413607</v>
      </c>
      <c r="Y59" s="67">
        <f t="shared" si="6"/>
        <v>-71056</v>
      </c>
      <c r="Z59" s="68">
        <f>+IF(X59&lt;&gt;0,+(Y59/X59)*100,0)</f>
        <v>-17.179593188703286</v>
      </c>
      <c r="AA59" s="65">
        <f>SUM(AA56:AA58)</f>
        <v>1654426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6029566</v>
      </c>
      <c r="D9" s="20"/>
      <c r="E9" s="21">
        <v>6315815</v>
      </c>
      <c r="F9" s="22">
        <v>6315815</v>
      </c>
      <c r="G9" s="22">
        <v>525674</v>
      </c>
      <c r="H9" s="22"/>
      <c r="I9" s="22">
        <v>527827</v>
      </c>
      <c r="J9" s="22">
        <v>1053501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1053501</v>
      </c>
      <c r="X9" s="22">
        <v>1589481</v>
      </c>
      <c r="Y9" s="22">
        <v>-535980</v>
      </c>
      <c r="Z9" s="23">
        <v>-33.720440823136613</v>
      </c>
      <c r="AA9" s="20">
        <v>6315815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125177</v>
      </c>
      <c r="J13" s="22">
        <v>125177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125177</v>
      </c>
      <c r="X13" s="22"/>
      <c r="Y13" s="22">
        <v>125177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6029566</v>
      </c>
      <c r="D32" s="29">
        <f t="shared" ref="D32:Y32" si="0">SUM(D6:D31)</f>
        <v>0</v>
      </c>
      <c r="E32" s="30">
        <f t="shared" si="0"/>
        <v>6315815</v>
      </c>
      <c r="F32" s="31">
        <f t="shared" si="0"/>
        <v>6315815</v>
      </c>
      <c r="G32" s="31">
        <f t="shared" si="0"/>
        <v>525674</v>
      </c>
      <c r="H32" s="31">
        <f t="shared" si="0"/>
        <v>0</v>
      </c>
      <c r="I32" s="31">
        <f t="shared" si="0"/>
        <v>653004</v>
      </c>
      <c r="J32" s="31">
        <f t="shared" si="0"/>
        <v>1178678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1178678</v>
      </c>
      <c r="X32" s="31">
        <f t="shared" si="0"/>
        <v>1589481</v>
      </c>
      <c r="Y32" s="31">
        <f t="shared" si="0"/>
        <v>-410803</v>
      </c>
      <c r="Z32" s="32">
        <f>+IF(X32&lt;&gt;0,+(Y32/X32)*100,0)</f>
        <v>-25.845102898367458</v>
      </c>
      <c r="AA32" s="29">
        <f>SUM(AA6:AA31)</f>
        <v>6315815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5334471</v>
      </c>
      <c r="D34" s="20"/>
      <c r="E34" s="21">
        <v>6224222</v>
      </c>
      <c r="F34" s="22">
        <v>6224222</v>
      </c>
      <c r="G34" s="22">
        <v>18998</v>
      </c>
      <c r="H34" s="22"/>
      <c r="I34" s="22">
        <v>421174</v>
      </c>
      <c r="J34" s="22">
        <v>440172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440172</v>
      </c>
      <c r="X34" s="22">
        <v>1566429</v>
      </c>
      <c r="Y34" s="22">
        <v>-1126257</v>
      </c>
      <c r="Z34" s="23">
        <v>-71.899652011039123</v>
      </c>
      <c r="AA34" s="20">
        <v>6224222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292908</v>
      </c>
      <c r="D37" s="20"/>
      <c r="E37" s="21">
        <v>309455</v>
      </c>
      <c r="F37" s="22">
        <v>309455</v>
      </c>
      <c r="G37" s="22"/>
      <c r="H37" s="22"/>
      <c r="I37" s="22">
        <v>5842</v>
      </c>
      <c r="J37" s="22">
        <v>5842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5842</v>
      </c>
      <c r="X37" s="22">
        <v>77880</v>
      </c>
      <c r="Y37" s="22">
        <v>-72038</v>
      </c>
      <c r="Z37" s="23">
        <v>-92.498715973292249</v>
      </c>
      <c r="AA37" s="20">
        <v>309455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18412831</v>
      </c>
      <c r="F39" s="22">
        <v>18412831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4633897</v>
      </c>
      <c r="Y39" s="22">
        <v>-4633897</v>
      </c>
      <c r="Z39" s="23">
        <v>-100</v>
      </c>
      <c r="AA39" s="20">
        <v>18412831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374027</v>
      </c>
      <c r="D41" s="20"/>
      <c r="E41" s="21">
        <v>798910</v>
      </c>
      <c r="F41" s="22">
        <v>798910</v>
      </c>
      <c r="G41" s="22"/>
      <c r="H41" s="22"/>
      <c r="I41" s="22">
        <v>7500</v>
      </c>
      <c r="J41" s="22">
        <v>7500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7500</v>
      </c>
      <c r="X41" s="22">
        <v>201060</v>
      </c>
      <c r="Y41" s="22">
        <v>-193560</v>
      </c>
      <c r="Z41" s="23">
        <v>-96.269770217845419</v>
      </c>
      <c r="AA41" s="20">
        <v>798910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2138753</v>
      </c>
      <c r="D44" s="20"/>
      <c r="E44" s="21">
        <v>181524</v>
      </c>
      <c r="F44" s="22">
        <v>181524</v>
      </c>
      <c r="G44" s="22"/>
      <c r="H44" s="22"/>
      <c r="I44" s="22">
        <v>3709</v>
      </c>
      <c r="J44" s="22">
        <v>3709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3709</v>
      </c>
      <c r="X44" s="22">
        <v>45684</v>
      </c>
      <c r="Y44" s="22">
        <v>-41975</v>
      </c>
      <c r="Z44" s="23">
        <v>-91.881183784257075</v>
      </c>
      <c r="AA44" s="20">
        <v>181524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8140159</v>
      </c>
      <c r="D47" s="29">
        <f t="shared" ref="D47:Y47" si="1">SUM(D34:D46)</f>
        <v>0</v>
      </c>
      <c r="E47" s="30">
        <f t="shared" si="1"/>
        <v>25926942</v>
      </c>
      <c r="F47" s="31">
        <f t="shared" si="1"/>
        <v>25926942</v>
      </c>
      <c r="G47" s="31">
        <f t="shared" si="1"/>
        <v>18998</v>
      </c>
      <c r="H47" s="31">
        <f t="shared" si="1"/>
        <v>0</v>
      </c>
      <c r="I47" s="31">
        <f t="shared" si="1"/>
        <v>438225</v>
      </c>
      <c r="J47" s="31">
        <f t="shared" si="1"/>
        <v>457223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457223</v>
      </c>
      <c r="X47" s="31">
        <f t="shared" si="1"/>
        <v>6524950</v>
      </c>
      <c r="Y47" s="31">
        <f t="shared" si="1"/>
        <v>-6067727</v>
      </c>
      <c r="Z47" s="32">
        <f>+IF(X47&lt;&gt;0,+(Y47/X47)*100,0)</f>
        <v>-92.992697262047983</v>
      </c>
      <c r="AA47" s="29">
        <f>SUM(AA34:AA46)</f>
        <v>25926942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-2110593</v>
      </c>
      <c r="D48" s="39">
        <f t="shared" si="2"/>
        <v>0</v>
      </c>
      <c r="E48" s="40">
        <f t="shared" si="2"/>
        <v>-19611127</v>
      </c>
      <c r="F48" s="41">
        <f t="shared" si="2"/>
        <v>-19611127</v>
      </c>
      <c r="G48" s="41">
        <f t="shared" si="2"/>
        <v>506676</v>
      </c>
      <c r="H48" s="41">
        <f t="shared" si="2"/>
        <v>0</v>
      </c>
      <c r="I48" s="41">
        <f t="shared" si="2"/>
        <v>214779</v>
      </c>
      <c r="J48" s="41">
        <f t="shared" si="2"/>
        <v>721455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721455</v>
      </c>
      <c r="X48" s="41">
        <f t="shared" si="2"/>
        <v>-4935469</v>
      </c>
      <c r="Y48" s="41">
        <f t="shared" si="2"/>
        <v>5656924</v>
      </c>
      <c r="Z48" s="42">
        <f>+IF(X48&lt;&gt;0,+(Y48/X48)*100,0)</f>
        <v>-114.61775973063553</v>
      </c>
      <c r="AA48" s="39">
        <f>+AA32-AA47</f>
        <v>-19611127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-2110593</v>
      </c>
      <c r="D51" s="48">
        <f t="shared" si="3"/>
        <v>0</v>
      </c>
      <c r="E51" s="49">
        <f t="shared" si="3"/>
        <v>-19611127</v>
      </c>
      <c r="F51" s="50">
        <f t="shared" si="3"/>
        <v>-19611127</v>
      </c>
      <c r="G51" s="50">
        <f t="shared" si="3"/>
        <v>506676</v>
      </c>
      <c r="H51" s="50">
        <f t="shared" si="3"/>
        <v>0</v>
      </c>
      <c r="I51" s="50">
        <f t="shared" si="3"/>
        <v>214779</v>
      </c>
      <c r="J51" s="50">
        <f t="shared" si="3"/>
        <v>721455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721455</v>
      </c>
      <c r="X51" s="50">
        <f t="shared" si="3"/>
        <v>-4935469</v>
      </c>
      <c r="Y51" s="50">
        <f t="shared" si="3"/>
        <v>5656924</v>
      </c>
      <c r="Z51" s="51">
        <f>+IF(X51&lt;&gt;0,+(Y51/X51)*100,0)</f>
        <v>-114.61775973063553</v>
      </c>
      <c r="AA51" s="48">
        <f>SUM(AA48:AA50)</f>
        <v>-19611127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-2110593</v>
      </c>
      <c r="D53" s="54">
        <f>+D51-D52</f>
        <v>0</v>
      </c>
      <c r="E53" s="55">
        <f t="shared" si="4"/>
        <v>-19611127</v>
      </c>
      <c r="F53" s="56">
        <f t="shared" si="4"/>
        <v>-19611127</v>
      </c>
      <c r="G53" s="56">
        <f t="shared" si="4"/>
        <v>506676</v>
      </c>
      <c r="H53" s="56">
        <f t="shared" si="4"/>
        <v>0</v>
      </c>
      <c r="I53" s="56">
        <f t="shared" si="4"/>
        <v>214779</v>
      </c>
      <c r="J53" s="56">
        <f t="shared" si="4"/>
        <v>721455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721455</v>
      </c>
      <c r="X53" s="56">
        <f t="shared" si="4"/>
        <v>-4935469</v>
      </c>
      <c r="Y53" s="56">
        <f t="shared" si="4"/>
        <v>5656924</v>
      </c>
      <c r="Z53" s="57">
        <f>+IF(X53&lt;&gt;0,+(Y53/X53)*100,0)</f>
        <v>-114.61775973063553</v>
      </c>
      <c r="AA53" s="54">
        <f>+AA51-AA52</f>
        <v>-19611127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-2110593</v>
      </c>
      <c r="D56" s="48">
        <f>SUM(D53:D55)</f>
        <v>0</v>
      </c>
      <c r="E56" s="49">
        <f t="shared" si="5"/>
        <v>-19611127</v>
      </c>
      <c r="F56" s="50">
        <f t="shared" si="5"/>
        <v>-19611127</v>
      </c>
      <c r="G56" s="50">
        <f t="shared" si="5"/>
        <v>506676</v>
      </c>
      <c r="H56" s="50">
        <f t="shared" si="5"/>
        <v>0</v>
      </c>
      <c r="I56" s="50">
        <f t="shared" si="5"/>
        <v>214779</v>
      </c>
      <c r="J56" s="50">
        <f t="shared" si="5"/>
        <v>721455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721455</v>
      </c>
      <c r="X56" s="50">
        <f t="shared" si="5"/>
        <v>-4935469</v>
      </c>
      <c r="Y56" s="50">
        <f t="shared" si="5"/>
        <v>5656924</v>
      </c>
      <c r="Z56" s="51">
        <f>+IF(X56&lt;&gt;0,+(Y56/X56)*100,0)</f>
        <v>-114.61775973063553</v>
      </c>
      <c r="AA56" s="48">
        <f>SUM(AA53:AA55)</f>
        <v>-19611127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-2110593</v>
      </c>
      <c r="D59" s="65">
        <f>SUM(D56:D58)</f>
        <v>0</v>
      </c>
      <c r="E59" s="66">
        <f t="shared" si="6"/>
        <v>-19611127</v>
      </c>
      <c r="F59" s="67">
        <f t="shared" si="6"/>
        <v>-19611127</v>
      </c>
      <c r="G59" s="67">
        <f t="shared" si="6"/>
        <v>506676</v>
      </c>
      <c r="H59" s="67">
        <f t="shared" si="6"/>
        <v>0</v>
      </c>
      <c r="I59" s="67">
        <f t="shared" si="6"/>
        <v>214779</v>
      </c>
      <c r="J59" s="67">
        <f t="shared" si="6"/>
        <v>721455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721455</v>
      </c>
      <c r="X59" s="67">
        <f t="shared" si="6"/>
        <v>-4935469</v>
      </c>
      <c r="Y59" s="67">
        <f t="shared" si="6"/>
        <v>5656924</v>
      </c>
      <c r="Z59" s="68">
        <f>+IF(X59&lt;&gt;0,+(Y59/X59)*100,0)</f>
        <v>-114.61775973063553</v>
      </c>
      <c r="AA59" s="65">
        <f>SUM(AA56:AA58)</f>
        <v>-19611127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12227060</v>
      </c>
      <c r="D9" s="20"/>
      <c r="E9" s="21">
        <v>12487704</v>
      </c>
      <c r="F9" s="22">
        <v>12487704</v>
      </c>
      <c r="G9" s="22">
        <v>1072937</v>
      </c>
      <c r="H9" s="22">
        <v>1113610</v>
      </c>
      <c r="I9" s="22">
        <v>1120769</v>
      </c>
      <c r="J9" s="22">
        <v>3307316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3307316</v>
      </c>
      <c r="X9" s="22">
        <v>3121926</v>
      </c>
      <c r="Y9" s="22">
        <v>185390</v>
      </c>
      <c r="Z9" s="23">
        <v>5.9383214080026239</v>
      </c>
      <c r="AA9" s="20">
        <v>12487704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1939648</v>
      </c>
      <c r="D13" s="20"/>
      <c r="E13" s="21">
        <v>5503793</v>
      </c>
      <c r="F13" s="22">
        <v>5503793</v>
      </c>
      <c r="G13" s="22">
        <v>250669</v>
      </c>
      <c r="H13" s="22">
        <v>247088</v>
      </c>
      <c r="I13" s="22">
        <v>251916</v>
      </c>
      <c r="J13" s="22">
        <v>749673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749673</v>
      </c>
      <c r="X13" s="22">
        <v>458623</v>
      </c>
      <c r="Y13" s="22">
        <v>291050</v>
      </c>
      <c r="Z13" s="23">
        <v>63.461710380857483</v>
      </c>
      <c r="AA13" s="20">
        <v>5503793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36238474</v>
      </c>
      <c r="D25" s="20"/>
      <c r="E25" s="21">
        <v>22247102</v>
      </c>
      <c r="F25" s="22">
        <v>22247102</v>
      </c>
      <c r="G25" s="22"/>
      <c r="H25" s="22">
        <v>8985221</v>
      </c>
      <c r="I25" s="22"/>
      <c r="J25" s="22">
        <v>8985221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8985221</v>
      </c>
      <c r="X25" s="22">
        <v>8150175</v>
      </c>
      <c r="Y25" s="22">
        <v>835046</v>
      </c>
      <c r="Z25" s="23">
        <v>10.245743189563413</v>
      </c>
      <c r="AA25" s="20">
        <v>22247102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50405182</v>
      </c>
      <c r="D32" s="29">
        <f t="shared" ref="D32:Y32" si="0">SUM(D6:D31)</f>
        <v>0</v>
      </c>
      <c r="E32" s="30">
        <f t="shared" si="0"/>
        <v>40238599</v>
      </c>
      <c r="F32" s="31">
        <f t="shared" si="0"/>
        <v>40238599</v>
      </c>
      <c r="G32" s="31">
        <f t="shared" si="0"/>
        <v>1323606</v>
      </c>
      <c r="H32" s="31">
        <f t="shared" si="0"/>
        <v>10345919</v>
      </c>
      <c r="I32" s="31">
        <f t="shared" si="0"/>
        <v>1372685</v>
      </c>
      <c r="J32" s="31">
        <f t="shared" si="0"/>
        <v>13042210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13042210</v>
      </c>
      <c r="X32" s="31">
        <f t="shared" si="0"/>
        <v>11730724</v>
      </c>
      <c r="Y32" s="31">
        <f t="shared" si="0"/>
        <v>1311486</v>
      </c>
      <c r="Z32" s="32">
        <f>+IF(X32&lt;&gt;0,+(Y32/X32)*100,0)</f>
        <v>11.179923762591294</v>
      </c>
      <c r="AA32" s="29">
        <f>SUM(AA6:AA31)</f>
        <v>40238599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17071428</v>
      </c>
      <c r="D34" s="20"/>
      <c r="E34" s="21">
        <v>8598513</v>
      </c>
      <c r="F34" s="22">
        <v>8598513</v>
      </c>
      <c r="G34" s="22">
        <v>1115100</v>
      </c>
      <c r="H34" s="22">
        <v>1113735</v>
      </c>
      <c r="I34" s="22">
        <v>1287940</v>
      </c>
      <c r="J34" s="22">
        <v>3516775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3516775</v>
      </c>
      <c r="X34" s="22">
        <v>2149650</v>
      </c>
      <c r="Y34" s="22">
        <v>1367125</v>
      </c>
      <c r="Z34" s="23">
        <v>63.597562393878071</v>
      </c>
      <c r="AA34" s="20">
        <v>8598513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5063676</v>
      </c>
      <c r="D37" s="20"/>
      <c r="E37" s="21">
        <v>656373</v>
      </c>
      <c r="F37" s="22">
        <v>656373</v>
      </c>
      <c r="G37" s="22">
        <v>127979</v>
      </c>
      <c r="H37" s="22">
        <v>7492</v>
      </c>
      <c r="I37" s="22">
        <v>120771</v>
      </c>
      <c r="J37" s="22">
        <v>256242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256242</v>
      </c>
      <c r="X37" s="22">
        <v>62261</v>
      </c>
      <c r="Y37" s="22">
        <v>193981</v>
      </c>
      <c r="Z37" s="23">
        <v>311.56100929956153</v>
      </c>
      <c r="AA37" s="20">
        <v>656373</v>
      </c>
    </row>
    <row r="38" spans="1:27" ht="13.5" x14ac:dyDescent="0.25">
      <c r="A38" s="19" t="s">
        <v>64</v>
      </c>
      <c r="B38" s="15" t="s">
        <v>32</v>
      </c>
      <c r="C38" s="20">
        <v>7538032</v>
      </c>
      <c r="D38" s="20"/>
      <c r="E38" s="21">
        <v>15704887</v>
      </c>
      <c r="F38" s="22">
        <v>15704887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2587456</v>
      </c>
      <c r="Y38" s="22">
        <v>-2587456</v>
      </c>
      <c r="Z38" s="23">
        <v>-100</v>
      </c>
      <c r="AA38" s="20">
        <v>15704887</v>
      </c>
    </row>
    <row r="39" spans="1:27" ht="13.5" x14ac:dyDescent="0.25">
      <c r="A39" s="19" t="s">
        <v>65</v>
      </c>
      <c r="B39" s="15" t="s">
        <v>32</v>
      </c>
      <c r="C39" s="20">
        <v>7964142</v>
      </c>
      <c r="D39" s="20"/>
      <c r="E39" s="21">
        <v>4468114</v>
      </c>
      <c r="F39" s="22">
        <v>4468114</v>
      </c>
      <c r="G39" s="22">
        <v>298343</v>
      </c>
      <c r="H39" s="22">
        <v>362257</v>
      </c>
      <c r="I39" s="22">
        <v>319644</v>
      </c>
      <c r="J39" s="22">
        <v>980244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980244</v>
      </c>
      <c r="X39" s="22">
        <v>1897637</v>
      </c>
      <c r="Y39" s="22">
        <v>-917393</v>
      </c>
      <c r="Z39" s="23">
        <v>-48.343966733363651</v>
      </c>
      <c r="AA39" s="20">
        <v>4468114</v>
      </c>
    </row>
    <row r="40" spans="1:27" ht="13.5" x14ac:dyDescent="0.25">
      <c r="A40" s="19" t="s">
        <v>40</v>
      </c>
      <c r="B40" s="15" t="s">
        <v>32</v>
      </c>
      <c r="C40" s="20">
        <v>9577791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23785321</v>
      </c>
      <c r="D41" s="20"/>
      <c r="E41" s="21">
        <v>20339829</v>
      </c>
      <c r="F41" s="22">
        <v>20339829</v>
      </c>
      <c r="G41" s="22">
        <v>1052835</v>
      </c>
      <c r="H41" s="22">
        <v>2429501</v>
      </c>
      <c r="I41" s="22">
        <v>1918268</v>
      </c>
      <c r="J41" s="22">
        <v>5400604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5400604</v>
      </c>
      <c r="X41" s="22">
        <v>5004785</v>
      </c>
      <c r="Y41" s="22">
        <v>395819</v>
      </c>
      <c r="Z41" s="23">
        <v>7.9088112676168905</v>
      </c>
      <c r="AA41" s="20">
        <v>20339829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362709</v>
      </c>
      <c r="F43" s="22">
        <v>362709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104843</v>
      </c>
      <c r="Y43" s="22">
        <v>-104843</v>
      </c>
      <c r="Z43" s="23">
        <v>-100</v>
      </c>
      <c r="AA43" s="20">
        <v>362709</v>
      </c>
    </row>
    <row r="44" spans="1:27" ht="13.5" x14ac:dyDescent="0.25">
      <c r="A44" s="19" t="s">
        <v>69</v>
      </c>
      <c r="B44" s="15" t="s">
        <v>32</v>
      </c>
      <c r="C44" s="20">
        <v>2144231</v>
      </c>
      <c r="D44" s="20"/>
      <c r="E44" s="21">
        <v>1233466</v>
      </c>
      <c r="F44" s="22">
        <v>1233466</v>
      </c>
      <c r="G44" s="22">
        <v>12623</v>
      </c>
      <c r="H44" s="22">
        <v>15622</v>
      </c>
      <c r="I44" s="22">
        <v>282815</v>
      </c>
      <c r="J44" s="22">
        <v>311060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311060</v>
      </c>
      <c r="X44" s="22">
        <v>443070</v>
      </c>
      <c r="Y44" s="22">
        <v>-132010</v>
      </c>
      <c r="Z44" s="23">
        <v>-29.794389148441557</v>
      </c>
      <c r="AA44" s="20">
        <v>1233466</v>
      </c>
    </row>
    <row r="45" spans="1:27" ht="13.5" x14ac:dyDescent="0.25">
      <c r="A45" s="19" t="s">
        <v>70</v>
      </c>
      <c r="B45" s="15" t="s">
        <v>32</v>
      </c>
      <c r="C45" s="20">
        <v>76814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73221435</v>
      </c>
      <c r="D47" s="29">
        <f t="shared" ref="D47:Y47" si="1">SUM(D34:D46)</f>
        <v>0</v>
      </c>
      <c r="E47" s="30">
        <f t="shared" si="1"/>
        <v>51363891</v>
      </c>
      <c r="F47" s="31">
        <f t="shared" si="1"/>
        <v>51363891</v>
      </c>
      <c r="G47" s="31">
        <f t="shared" si="1"/>
        <v>2606880</v>
      </c>
      <c r="H47" s="31">
        <f t="shared" si="1"/>
        <v>3928607</v>
      </c>
      <c r="I47" s="31">
        <f t="shared" si="1"/>
        <v>3929438</v>
      </c>
      <c r="J47" s="31">
        <f t="shared" si="1"/>
        <v>10464925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10464925</v>
      </c>
      <c r="X47" s="31">
        <f t="shared" si="1"/>
        <v>12249702</v>
      </c>
      <c r="Y47" s="31">
        <f t="shared" si="1"/>
        <v>-1784777</v>
      </c>
      <c r="Z47" s="32">
        <f>+IF(X47&lt;&gt;0,+(Y47/X47)*100,0)</f>
        <v>-14.569962599906511</v>
      </c>
      <c r="AA47" s="29">
        <f>SUM(AA34:AA46)</f>
        <v>51363891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-22816253</v>
      </c>
      <c r="D48" s="39">
        <f t="shared" si="2"/>
        <v>0</v>
      </c>
      <c r="E48" s="40">
        <f t="shared" si="2"/>
        <v>-11125292</v>
      </c>
      <c r="F48" s="41">
        <f t="shared" si="2"/>
        <v>-11125292</v>
      </c>
      <c r="G48" s="41">
        <f t="shared" si="2"/>
        <v>-1283274</v>
      </c>
      <c r="H48" s="41">
        <f t="shared" si="2"/>
        <v>6417312</v>
      </c>
      <c r="I48" s="41">
        <f t="shared" si="2"/>
        <v>-2556753</v>
      </c>
      <c r="J48" s="41">
        <f t="shared" si="2"/>
        <v>2577285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2577285</v>
      </c>
      <c r="X48" s="41">
        <f t="shared" si="2"/>
        <v>-518978</v>
      </c>
      <c r="Y48" s="41">
        <f t="shared" si="2"/>
        <v>3096263</v>
      </c>
      <c r="Z48" s="42">
        <f>+IF(X48&lt;&gt;0,+(Y48/X48)*100,0)</f>
        <v>-596.60775601277896</v>
      </c>
      <c r="AA48" s="39">
        <f>+AA32-AA47</f>
        <v>-11125292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-22816253</v>
      </c>
      <c r="D51" s="48">
        <f t="shared" si="3"/>
        <v>0</v>
      </c>
      <c r="E51" s="49">
        <f t="shared" si="3"/>
        <v>-11125292</v>
      </c>
      <c r="F51" s="50">
        <f t="shared" si="3"/>
        <v>-11125292</v>
      </c>
      <c r="G51" s="50">
        <f t="shared" si="3"/>
        <v>-1283274</v>
      </c>
      <c r="H51" s="50">
        <f t="shared" si="3"/>
        <v>6417312</v>
      </c>
      <c r="I51" s="50">
        <f t="shared" si="3"/>
        <v>-2556753</v>
      </c>
      <c r="J51" s="50">
        <f t="shared" si="3"/>
        <v>2577285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2577285</v>
      </c>
      <c r="X51" s="50">
        <f t="shared" si="3"/>
        <v>-518978</v>
      </c>
      <c r="Y51" s="50">
        <f t="shared" si="3"/>
        <v>3096263</v>
      </c>
      <c r="Z51" s="51">
        <f>+IF(X51&lt;&gt;0,+(Y51/X51)*100,0)</f>
        <v>-596.60775601277896</v>
      </c>
      <c r="AA51" s="48">
        <f>SUM(AA48:AA50)</f>
        <v>-11125292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-22816253</v>
      </c>
      <c r="D53" s="54">
        <f>+D51-D52</f>
        <v>0</v>
      </c>
      <c r="E53" s="55">
        <f t="shared" si="4"/>
        <v>-11125292</v>
      </c>
      <c r="F53" s="56">
        <f t="shared" si="4"/>
        <v>-11125292</v>
      </c>
      <c r="G53" s="56">
        <f t="shared" si="4"/>
        <v>-1283274</v>
      </c>
      <c r="H53" s="56">
        <f t="shared" si="4"/>
        <v>6417312</v>
      </c>
      <c r="I53" s="56">
        <f t="shared" si="4"/>
        <v>-2556753</v>
      </c>
      <c r="J53" s="56">
        <f t="shared" si="4"/>
        <v>2577285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2577285</v>
      </c>
      <c r="X53" s="56">
        <f t="shared" si="4"/>
        <v>-518978</v>
      </c>
      <c r="Y53" s="56">
        <f t="shared" si="4"/>
        <v>3096263</v>
      </c>
      <c r="Z53" s="57">
        <f>+IF(X53&lt;&gt;0,+(Y53/X53)*100,0)</f>
        <v>-596.60775601277896</v>
      </c>
      <c r="AA53" s="54">
        <f>+AA51-AA52</f>
        <v>-11125292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-22816253</v>
      </c>
      <c r="D56" s="48">
        <f>SUM(D53:D55)</f>
        <v>0</v>
      </c>
      <c r="E56" s="49">
        <f t="shared" si="5"/>
        <v>-11125292</v>
      </c>
      <c r="F56" s="50">
        <f t="shared" si="5"/>
        <v>-11125292</v>
      </c>
      <c r="G56" s="50">
        <f t="shared" si="5"/>
        <v>-1283274</v>
      </c>
      <c r="H56" s="50">
        <f t="shared" si="5"/>
        <v>6417312</v>
      </c>
      <c r="I56" s="50">
        <f t="shared" si="5"/>
        <v>-2556753</v>
      </c>
      <c r="J56" s="50">
        <f t="shared" si="5"/>
        <v>2577285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2577285</v>
      </c>
      <c r="X56" s="50">
        <f t="shared" si="5"/>
        <v>-518978</v>
      </c>
      <c r="Y56" s="50">
        <f t="shared" si="5"/>
        <v>3096263</v>
      </c>
      <c r="Z56" s="51">
        <f>+IF(X56&lt;&gt;0,+(Y56/X56)*100,0)</f>
        <v>-596.60775601277896</v>
      </c>
      <c r="AA56" s="48">
        <f>SUM(AA53:AA55)</f>
        <v>-11125292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-22816253</v>
      </c>
      <c r="D59" s="65">
        <f>SUM(D56:D58)</f>
        <v>0</v>
      </c>
      <c r="E59" s="66">
        <f t="shared" si="6"/>
        <v>-11125292</v>
      </c>
      <c r="F59" s="67">
        <f t="shared" si="6"/>
        <v>-11125292</v>
      </c>
      <c r="G59" s="67">
        <f t="shared" si="6"/>
        <v>-1283274</v>
      </c>
      <c r="H59" s="67">
        <f t="shared" si="6"/>
        <v>6417312</v>
      </c>
      <c r="I59" s="67">
        <f t="shared" si="6"/>
        <v>-2556753</v>
      </c>
      <c r="J59" s="67">
        <f t="shared" si="6"/>
        <v>2577285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2577285</v>
      </c>
      <c r="X59" s="67">
        <f t="shared" si="6"/>
        <v>-518978</v>
      </c>
      <c r="Y59" s="67">
        <f t="shared" si="6"/>
        <v>3096263</v>
      </c>
      <c r="Z59" s="68">
        <f>+IF(X59&lt;&gt;0,+(Y59/X59)*100,0)</f>
        <v>-596.60775601277896</v>
      </c>
      <c r="AA59" s="65">
        <f>SUM(AA56:AA58)</f>
        <v>-11125292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4940536</v>
      </c>
      <c r="D34" s="20"/>
      <c r="E34" s="21">
        <v>9965398</v>
      </c>
      <c r="F34" s="22">
        <v>9965398</v>
      </c>
      <c r="G34" s="22">
        <v>425913</v>
      </c>
      <c r="H34" s="22">
        <v>466746</v>
      </c>
      <c r="I34" s="22">
        <v>432377</v>
      </c>
      <c r="J34" s="22">
        <v>1325036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1325036</v>
      </c>
      <c r="X34" s="22">
        <v>2491353</v>
      </c>
      <c r="Y34" s="22">
        <v>-1166317</v>
      </c>
      <c r="Z34" s="23">
        <v>-46.814602346596409</v>
      </c>
      <c r="AA34" s="20">
        <v>9965398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25720</v>
      </c>
      <c r="D39" s="20"/>
      <c r="E39" s="21">
        <v>177511</v>
      </c>
      <c r="F39" s="22">
        <v>177511</v>
      </c>
      <c r="G39" s="22"/>
      <c r="H39" s="22"/>
      <c r="I39" s="22">
        <v>3305</v>
      </c>
      <c r="J39" s="22">
        <v>3305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3305</v>
      </c>
      <c r="X39" s="22">
        <v>44379</v>
      </c>
      <c r="Y39" s="22">
        <v>-41074</v>
      </c>
      <c r="Z39" s="23">
        <v>-92.552783974402303</v>
      </c>
      <c r="AA39" s="20">
        <v>177511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26280168</v>
      </c>
      <c r="D41" s="20"/>
      <c r="E41" s="21">
        <v>20200000</v>
      </c>
      <c r="F41" s="22">
        <v>20200000</v>
      </c>
      <c r="G41" s="22">
        <v>1333800</v>
      </c>
      <c r="H41" s="22">
        <v>2115876</v>
      </c>
      <c r="I41" s="22">
        <v>1333800</v>
      </c>
      <c r="J41" s="22">
        <v>4783476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4783476</v>
      </c>
      <c r="X41" s="22">
        <v>5050002</v>
      </c>
      <c r="Y41" s="22">
        <v>-266526</v>
      </c>
      <c r="Z41" s="23">
        <v>-5.2777404840631741</v>
      </c>
      <c r="AA41" s="20">
        <v>20200000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82289</v>
      </c>
      <c r="D44" s="20"/>
      <c r="E44" s="21">
        <v>36839</v>
      </c>
      <c r="F44" s="22">
        <v>36839</v>
      </c>
      <c r="G44" s="22">
        <v>3684</v>
      </c>
      <c r="H44" s="22">
        <v>3884</v>
      </c>
      <c r="I44" s="22">
        <v>3541</v>
      </c>
      <c r="J44" s="22">
        <v>11109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11109</v>
      </c>
      <c r="X44" s="22">
        <v>9210</v>
      </c>
      <c r="Y44" s="22">
        <v>1899</v>
      </c>
      <c r="Z44" s="23">
        <v>20.618892508143322</v>
      </c>
      <c r="AA44" s="20">
        <v>36839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31328713</v>
      </c>
      <c r="D47" s="29">
        <f t="shared" ref="D47:Y47" si="1">SUM(D34:D46)</f>
        <v>0</v>
      </c>
      <c r="E47" s="30">
        <f t="shared" si="1"/>
        <v>30379748</v>
      </c>
      <c r="F47" s="31">
        <f t="shared" si="1"/>
        <v>30379748</v>
      </c>
      <c r="G47" s="31">
        <f t="shared" si="1"/>
        <v>1763397</v>
      </c>
      <c r="H47" s="31">
        <f t="shared" si="1"/>
        <v>2586506</v>
      </c>
      <c r="I47" s="31">
        <f t="shared" si="1"/>
        <v>1773023</v>
      </c>
      <c r="J47" s="31">
        <f t="shared" si="1"/>
        <v>6122926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6122926</v>
      </c>
      <c r="X47" s="31">
        <f t="shared" si="1"/>
        <v>7594944</v>
      </c>
      <c r="Y47" s="31">
        <f t="shared" si="1"/>
        <v>-1472018</v>
      </c>
      <c r="Z47" s="32">
        <f>+IF(X47&lt;&gt;0,+(Y47/X47)*100,0)</f>
        <v>-19.381551727043675</v>
      </c>
      <c r="AA47" s="29">
        <f>SUM(AA34:AA46)</f>
        <v>30379748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-31328713</v>
      </c>
      <c r="D48" s="39">
        <f t="shared" si="2"/>
        <v>0</v>
      </c>
      <c r="E48" s="40">
        <f t="shared" si="2"/>
        <v>-30379748</v>
      </c>
      <c r="F48" s="41">
        <f t="shared" si="2"/>
        <v>-30379748</v>
      </c>
      <c r="G48" s="41">
        <f t="shared" si="2"/>
        <v>-1763397</v>
      </c>
      <c r="H48" s="41">
        <f t="shared" si="2"/>
        <v>-2586506</v>
      </c>
      <c r="I48" s="41">
        <f t="shared" si="2"/>
        <v>-1773023</v>
      </c>
      <c r="J48" s="41">
        <f t="shared" si="2"/>
        <v>-6122926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-6122926</v>
      </c>
      <c r="X48" s="41">
        <f t="shared" si="2"/>
        <v>-7594944</v>
      </c>
      <c r="Y48" s="41">
        <f t="shared" si="2"/>
        <v>1472018</v>
      </c>
      <c r="Z48" s="42">
        <f>+IF(X48&lt;&gt;0,+(Y48/X48)*100,0)</f>
        <v>-19.381551727043675</v>
      </c>
      <c r="AA48" s="39">
        <f>+AA32-AA47</f>
        <v>-30379748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-31328713</v>
      </c>
      <c r="D51" s="48">
        <f t="shared" si="3"/>
        <v>0</v>
      </c>
      <c r="E51" s="49">
        <f t="shared" si="3"/>
        <v>-30379748</v>
      </c>
      <c r="F51" s="50">
        <f t="shared" si="3"/>
        <v>-30379748</v>
      </c>
      <c r="G51" s="50">
        <f t="shared" si="3"/>
        <v>-1763397</v>
      </c>
      <c r="H51" s="50">
        <f t="shared" si="3"/>
        <v>-2586506</v>
      </c>
      <c r="I51" s="50">
        <f t="shared" si="3"/>
        <v>-1773023</v>
      </c>
      <c r="J51" s="50">
        <f t="shared" si="3"/>
        <v>-6122926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-6122926</v>
      </c>
      <c r="X51" s="50">
        <f t="shared" si="3"/>
        <v>-7594944</v>
      </c>
      <c r="Y51" s="50">
        <f t="shared" si="3"/>
        <v>1472018</v>
      </c>
      <c r="Z51" s="51">
        <f>+IF(X51&lt;&gt;0,+(Y51/X51)*100,0)</f>
        <v>-19.381551727043675</v>
      </c>
      <c r="AA51" s="48">
        <f>SUM(AA48:AA50)</f>
        <v>-30379748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-31328713</v>
      </c>
      <c r="D53" s="54">
        <f>+D51-D52</f>
        <v>0</v>
      </c>
      <c r="E53" s="55">
        <f t="shared" si="4"/>
        <v>-30379748</v>
      </c>
      <c r="F53" s="56">
        <f t="shared" si="4"/>
        <v>-30379748</v>
      </c>
      <c r="G53" s="56">
        <f t="shared" si="4"/>
        <v>-1763397</v>
      </c>
      <c r="H53" s="56">
        <f t="shared" si="4"/>
        <v>-2586506</v>
      </c>
      <c r="I53" s="56">
        <f t="shared" si="4"/>
        <v>-1773023</v>
      </c>
      <c r="J53" s="56">
        <f t="shared" si="4"/>
        <v>-6122926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-6122926</v>
      </c>
      <c r="X53" s="56">
        <f t="shared" si="4"/>
        <v>-7594944</v>
      </c>
      <c r="Y53" s="56">
        <f t="shared" si="4"/>
        <v>1472018</v>
      </c>
      <c r="Z53" s="57">
        <f>+IF(X53&lt;&gt;0,+(Y53/X53)*100,0)</f>
        <v>-19.381551727043675</v>
      </c>
      <c r="AA53" s="54">
        <f>+AA51-AA52</f>
        <v>-30379748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-31328713</v>
      </c>
      <c r="D56" s="48">
        <f>SUM(D53:D55)</f>
        <v>0</v>
      </c>
      <c r="E56" s="49">
        <f t="shared" si="5"/>
        <v>-30379748</v>
      </c>
      <c r="F56" s="50">
        <f t="shared" si="5"/>
        <v>-30379748</v>
      </c>
      <c r="G56" s="50">
        <f t="shared" si="5"/>
        <v>-1763397</v>
      </c>
      <c r="H56" s="50">
        <f t="shared" si="5"/>
        <v>-2586506</v>
      </c>
      <c r="I56" s="50">
        <f t="shared" si="5"/>
        <v>-1773023</v>
      </c>
      <c r="J56" s="50">
        <f t="shared" si="5"/>
        <v>-6122926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-6122926</v>
      </c>
      <c r="X56" s="50">
        <f t="shared" si="5"/>
        <v>-7594944</v>
      </c>
      <c r="Y56" s="50">
        <f t="shared" si="5"/>
        <v>1472018</v>
      </c>
      <c r="Z56" s="51">
        <f>+IF(X56&lt;&gt;0,+(Y56/X56)*100,0)</f>
        <v>-19.381551727043675</v>
      </c>
      <c r="AA56" s="48">
        <f>SUM(AA53:AA55)</f>
        <v>-30379748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-31328713</v>
      </c>
      <c r="D59" s="65">
        <f>SUM(D56:D58)</f>
        <v>0</v>
      </c>
      <c r="E59" s="66">
        <f t="shared" si="6"/>
        <v>-30379748</v>
      </c>
      <c r="F59" s="67">
        <f t="shared" si="6"/>
        <v>-30379748</v>
      </c>
      <c r="G59" s="67">
        <f t="shared" si="6"/>
        <v>-1763397</v>
      </c>
      <c r="H59" s="67">
        <f t="shared" si="6"/>
        <v>-2586506</v>
      </c>
      <c r="I59" s="67">
        <f t="shared" si="6"/>
        <v>-1773023</v>
      </c>
      <c r="J59" s="67">
        <f t="shared" si="6"/>
        <v>-6122926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-6122926</v>
      </c>
      <c r="X59" s="67">
        <f t="shared" si="6"/>
        <v>-7594944</v>
      </c>
      <c r="Y59" s="67">
        <f t="shared" si="6"/>
        <v>1472018</v>
      </c>
      <c r="Z59" s="68">
        <f>+IF(X59&lt;&gt;0,+(Y59/X59)*100,0)</f>
        <v>-19.381551727043675</v>
      </c>
      <c r="AA59" s="65">
        <f>SUM(AA56:AA58)</f>
        <v>-30379748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27282326</v>
      </c>
      <c r="D9" s="20"/>
      <c r="E9" s="21">
        <v>28947302</v>
      </c>
      <c r="F9" s="22">
        <v>28947302</v>
      </c>
      <c r="G9" s="22">
        <v>2090969</v>
      </c>
      <c r="H9" s="22">
        <v>2337985</v>
      </c>
      <c r="I9" s="22">
        <v>1718642</v>
      </c>
      <c r="J9" s="22">
        <v>6147596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6147596</v>
      </c>
      <c r="X9" s="22">
        <v>7236825</v>
      </c>
      <c r="Y9" s="22">
        <v>-1089229</v>
      </c>
      <c r="Z9" s="23">
        <v>-15.051199939199854</v>
      </c>
      <c r="AA9" s="20">
        <v>28947302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6068964</v>
      </c>
      <c r="D13" s="20"/>
      <c r="E13" s="21">
        <v>6481771</v>
      </c>
      <c r="F13" s="22">
        <v>6481771</v>
      </c>
      <c r="G13" s="22">
        <v>575792</v>
      </c>
      <c r="H13" s="22">
        <v>582315</v>
      </c>
      <c r="I13" s="22">
        <v>586900</v>
      </c>
      <c r="J13" s="22">
        <v>1745007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1745007</v>
      </c>
      <c r="X13" s="22">
        <v>1620444</v>
      </c>
      <c r="Y13" s="22">
        <v>124563</v>
      </c>
      <c r="Z13" s="23">
        <v>7.686967275635566</v>
      </c>
      <c r="AA13" s="20">
        <v>6481771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420962</v>
      </c>
      <c r="D17" s="20"/>
      <c r="E17" s="21">
        <v>322345</v>
      </c>
      <c r="F17" s="22">
        <v>322345</v>
      </c>
      <c r="G17" s="22">
        <v>41189</v>
      </c>
      <c r="H17" s="22">
        <v>36307</v>
      </c>
      <c r="I17" s="22">
        <v>34002</v>
      </c>
      <c r="J17" s="22">
        <v>111498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111498</v>
      </c>
      <c r="X17" s="22">
        <v>80586</v>
      </c>
      <c r="Y17" s="22">
        <v>30912</v>
      </c>
      <c r="Z17" s="23">
        <v>38.359020177201998</v>
      </c>
      <c r="AA17" s="20">
        <v>322345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33772252</v>
      </c>
      <c r="D32" s="29">
        <f t="shared" ref="D32:Y32" si="0">SUM(D6:D31)</f>
        <v>0</v>
      </c>
      <c r="E32" s="30">
        <f t="shared" si="0"/>
        <v>35751418</v>
      </c>
      <c r="F32" s="31">
        <f t="shared" si="0"/>
        <v>35751418</v>
      </c>
      <c r="G32" s="31">
        <f t="shared" si="0"/>
        <v>2707950</v>
      </c>
      <c r="H32" s="31">
        <f t="shared" si="0"/>
        <v>2956607</v>
      </c>
      <c r="I32" s="31">
        <f t="shared" si="0"/>
        <v>2339544</v>
      </c>
      <c r="J32" s="31">
        <f t="shared" si="0"/>
        <v>8004101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8004101</v>
      </c>
      <c r="X32" s="31">
        <f t="shared" si="0"/>
        <v>8937855</v>
      </c>
      <c r="Y32" s="31">
        <f t="shared" si="0"/>
        <v>-933754</v>
      </c>
      <c r="Z32" s="32">
        <f>+IF(X32&lt;&gt;0,+(Y32/X32)*100,0)</f>
        <v>-10.447182237796429</v>
      </c>
      <c r="AA32" s="29">
        <f>SUM(AA6:AA31)</f>
        <v>35751418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489776</v>
      </c>
      <c r="D34" s="20"/>
      <c r="E34" s="21">
        <v>2236664</v>
      </c>
      <c r="F34" s="22">
        <v>2236664</v>
      </c>
      <c r="G34" s="22">
        <v>325247</v>
      </c>
      <c r="H34" s="22">
        <v>248358</v>
      </c>
      <c r="I34" s="22">
        <v>301521</v>
      </c>
      <c r="J34" s="22">
        <v>875126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875126</v>
      </c>
      <c r="X34" s="22">
        <v>559164</v>
      </c>
      <c r="Y34" s="22">
        <v>315962</v>
      </c>
      <c r="Z34" s="23">
        <v>56.506141310957069</v>
      </c>
      <c r="AA34" s="20">
        <v>2236664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507608</v>
      </c>
      <c r="D37" s="20"/>
      <c r="E37" s="21">
        <v>1000000</v>
      </c>
      <c r="F37" s="22">
        <v>1000000</v>
      </c>
      <c r="G37" s="22"/>
      <c r="H37" s="22">
        <v>36488</v>
      </c>
      <c r="I37" s="22"/>
      <c r="J37" s="22">
        <v>36488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36488</v>
      </c>
      <c r="X37" s="22">
        <v>249999</v>
      </c>
      <c r="Y37" s="22">
        <v>-213511</v>
      </c>
      <c r="Z37" s="23">
        <v>-85.404741618966469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2592677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45545897</v>
      </c>
      <c r="D41" s="20"/>
      <c r="E41" s="21">
        <v>49610460</v>
      </c>
      <c r="F41" s="22">
        <v>49610460</v>
      </c>
      <c r="G41" s="22">
        <v>3386743</v>
      </c>
      <c r="H41" s="22">
        <v>3386742</v>
      </c>
      <c r="I41" s="22">
        <v>3438916</v>
      </c>
      <c r="J41" s="22">
        <v>10212401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10212401</v>
      </c>
      <c r="X41" s="22">
        <v>12402618</v>
      </c>
      <c r="Y41" s="22">
        <v>-2190217</v>
      </c>
      <c r="Z41" s="23">
        <v>-17.659311929142703</v>
      </c>
      <c r="AA41" s="20">
        <v>49610460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290244</v>
      </c>
      <c r="D43" s="20"/>
      <c r="E43" s="21">
        <v>1573500</v>
      </c>
      <c r="F43" s="22">
        <v>1573500</v>
      </c>
      <c r="G43" s="22">
        <v>18013</v>
      </c>
      <c r="H43" s="22">
        <v>91013</v>
      </c>
      <c r="I43" s="22">
        <v>28042</v>
      </c>
      <c r="J43" s="22">
        <v>137068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137068</v>
      </c>
      <c r="X43" s="22">
        <v>393375</v>
      </c>
      <c r="Y43" s="22">
        <v>-256307</v>
      </c>
      <c r="Z43" s="23">
        <v>-65.155894502700988</v>
      </c>
      <c r="AA43" s="20">
        <v>1573500</v>
      </c>
    </row>
    <row r="44" spans="1:27" ht="13.5" x14ac:dyDescent="0.25">
      <c r="A44" s="19" t="s">
        <v>69</v>
      </c>
      <c r="B44" s="15" t="s">
        <v>32</v>
      </c>
      <c r="C44" s="20">
        <v>572240</v>
      </c>
      <c r="D44" s="20"/>
      <c r="E44" s="21">
        <v>650000</v>
      </c>
      <c r="F44" s="22">
        <v>650000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162498</v>
      </c>
      <c r="Y44" s="22">
        <v>-162498</v>
      </c>
      <c r="Z44" s="23">
        <v>-100</v>
      </c>
      <c r="AA44" s="20">
        <v>650000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49998442</v>
      </c>
      <c r="D47" s="29">
        <f t="shared" ref="D47:Y47" si="1">SUM(D34:D46)</f>
        <v>0</v>
      </c>
      <c r="E47" s="30">
        <f t="shared" si="1"/>
        <v>55070624</v>
      </c>
      <c r="F47" s="31">
        <f t="shared" si="1"/>
        <v>55070624</v>
      </c>
      <c r="G47" s="31">
        <f t="shared" si="1"/>
        <v>3730003</v>
      </c>
      <c r="H47" s="31">
        <f t="shared" si="1"/>
        <v>3762601</v>
      </c>
      <c r="I47" s="31">
        <f t="shared" si="1"/>
        <v>3768479</v>
      </c>
      <c r="J47" s="31">
        <f t="shared" si="1"/>
        <v>11261083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11261083</v>
      </c>
      <c r="X47" s="31">
        <f t="shared" si="1"/>
        <v>13767654</v>
      </c>
      <c r="Y47" s="31">
        <f t="shared" si="1"/>
        <v>-2506571</v>
      </c>
      <c r="Z47" s="32">
        <f>+IF(X47&lt;&gt;0,+(Y47/X47)*100,0)</f>
        <v>-18.206231795191833</v>
      </c>
      <c r="AA47" s="29">
        <f>SUM(AA34:AA46)</f>
        <v>55070624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-16226190</v>
      </c>
      <c r="D48" s="39">
        <f t="shared" si="2"/>
        <v>0</v>
      </c>
      <c r="E48" s="40">
        <f t="shared" si="2"/>
        <v>-19319206</v>
      </c>
      <c r="F48" s="41">
        <f t="shared" si="2"/>
        <v>-19319206</v>
      </c>
      <c r="G48" s="41">
        <f t="shared" si="2"/>
        <v>-1022053</v>
      </c>
      <c r="H48" s="41">
        <f t="shared" si="2"/>
        <v>-805994</v>
      </c>
      <c r="I48" s="41">
        <f t="shared" si="2"/>
        <v>-1428935</v>
      </c>
      <c r="J48" s="41">
        <f t="shared" si="2"/>
        <v>-3256982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-3256982</v>
      </c>
      <c r="X48" s="41">
        <f t="shared" si="2"/>
        <v>-4829799</v>
      </c>
      <c r="Y48" s="41">
        <f t="shared" si="2"/>
        <v>1572817</v>
      </c>
      <c r="Z48" s="42">
        <f>+IF(X48&lt;&gt;0,+(Y48/X48)*100,0)</f>
        <v>-32.564854148174696</v>
      </c>
      <c r="AA48" s="39">
        <f>+AA32-AA47</f>
        <v>-19319206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-16226190</v>
      </c>
      <c r="D51" s="48">
        <f t="shared" si="3"/>
        <v>0</v>
      </c>
      <c r="E51" s="49">
        <f t="shared" si="3"/>
        <v>-19319206</v>
      </c>
      <c r="F51" s="50">
        <f t="shared" si="3"/>
        <v>-19319206</v>
      </c>
      <c r="G51" s="50">
        <f t="shared" si="3"/>
        <v>-1022053</v>
      </c>
      <c r="H51" s="50">
        <f t="shared" si="3"/>
        <v>-805994</v>
      </c>
      <c r="I51" s="50">
        <f t="shared" si="3"/>
        <v>-1428935</v>
      </c>
      <c r="J51" s="50">
        <f t="shared" si="3"/>
        <v>-3256982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-3256982</v>
      </c>
      <c r="X51" s="50">
        <f t="shared" si="3"/>
        <v>-4829799</v>
      </c>
      <c r="Y51" s="50">
        <f t="shared" si="3"/>
        <v>1572817</v>
      </c>
      <c r="Z51" s="51">
        <f>+IF(X51&lt;&gt;0,+(Y51/X51)*100,0)</f>
        <v>-32.564854148174696</v>
      </c>
      <c r="AA51" s="48">
        <f>SUM(AA48:AA50)</f>
        <v>-19319206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-16226190</v>
      </c>
      <c r="D53" s="54">
        <f>+D51-D52</f>
        <v>0</v>
      </c>
      <c r="E53" s="55">
        <f t="shared" si="4"/>
        <v>-19319206</v>
      </c>
      <c r="F53" s="56">
        <f t="shared" si="4"/>
        <v>-19319206</v>
      </c>
      <c r="G53" s="56">
        <f t="shared" si="4"/>
        <v>-1022053</v>
      </c>
      <c r="H53" s="56">
        <f t="shared" si="4"/>
        <v>-805994</v>
      </c>
      <c r="I53" s="56">
        <f t="shared" si="4"/>
        <v>-1428935</v>
      </c>
      <c r="J53" s="56">
        <f t="shared" si="4"/>
        <v>-3256982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-3256982</v>
      </c>
      <c r="X53" s="56">
        <f t="shared" si="4"/>
        <v>-4829799</v>
      </c>
      <c r="Y53" s="56">
        <f t="shared" si="4"/>
        <v>1572817</v>
      </c>
      <c r="Z53" s="57">
        <f>+IF(X53&lt;&gt;0,+(Y53/X53)*100,0)</f>
        <v>-32.564854148174696</v>
      </c>
      <c r="AA53" s="54">
        <f>+AA51-AA52</f>
        <v>-19319206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-16226190</v>
      </c>
      <c r="D56" s="48">
        <f>SUM(D53:D55)</f>
        <v>0</v>
      </c>
      <c r="E56" s="49">
        <f t="shared" si="5"/>
        <v>-19319206</v>
      </c>
      <c r="F56" s="50">
        <f t="shared" si="5"/>
        <v>-19319206</v>
      </c>
      <c r="G56" s="50">
        <f t="shared" si="5"/>
        <v>-1022053</v>
      </c>
      <c r="H56" s="50">
        <f t="shared" si="5"/>
        <v>-805994</v>
      </c>
      <c r="I56" s="50">
        <f t="shared" si="5"/>
        <v>-1428935</v>
      </c>
      <c r="J56" s="50">
        <f t="shared" si="5"/>
        <v>-3256982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-3256982</v>
      </c>
      <c r="X56" s="50">
        <f t="shared" si="5"/>
        <v>-4829799</v>
      </c>
      <c r="Y56" s="50">
        <f t="shared" si="5"/>
        <v>1572817</v>
      </c>
      <c r="Z56" s="51">
        <f>+IF(X56&lt;&gt;0,+(Y56/X56)*100,0)</f>
        <v>-32.564854148174696</v>
      </c>
      <c r="AA56" s="48">
        <f>SUM(AA53:AA55)</f>
        <v>-19319206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-16226190</v>
      </c>
      <c r="D59" s="65">
        <f>SUM(D56:D58)</f>
        <v>0</v>
      </c>
      <c r="E59" s="66">
        <f t="shared" si="6"/>
        <v>-19319206</v>
      </c>
      <c r="F59" s="67">
        <f t="shared" si="6"/>
        <v>-19319206</v>
      </c>
      <c r="G59" s="67">
        <f t="shared" si="6"/>
        <v>-1022053</v>
      </c>
      <c r="H59" s="67">
        <f t="shared" si="6"/>
        <v>-805994</v>
      </c>
      <c r="I59" s="67">
        <f t="shared" si="6"/>
        <v>-1428935</v>
      </c>
      <c r="J59" s="67">
        <f t="shared" si="6"/>
        <v>-3256982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-3256982</v>
      </c>
      <c r="X59" s="67">
        <f t="shared" si="6"/>
        <v>-4829799</v>
      </c>
      <c r="Y59" s="67">
        <f t="shared" si="6"/>
        <v>1572817</v>
      </c>
      <c r="Z59" s="68">
        <f>+IF(X59&lt;&gt;0,+(Y59/X59)*100,0)</f>
        <v>-32.564854148174696</v>
      </c>
      <c r="AA59" s="65">
        <f>SUM(AA56:AA58)</f>
        <v>-19319206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F3F895D-819F-443F-8779-70A365E4B156}"/>
</file>

<file path=customXml/itemProps2.xml><?xml version="1.0" encoding="utf-8"?>
<ds:datastoreItem xmlns:ds="http://schemas.openxmlformats.org/officeDocument/2006/customXml" ds:itemID="{C0A18728-69B3-4510-AA65-29511BB0389B}"/>
</file>

<file path=customXml/itemProps3.xml><?xml version="1.0" encoding="utf-8"?>
<ds:datastoreItem xmlns:ds="http://schemas.openxmlformats.org/officeDocument/2006/customXml" ds:itemID="{0710D9C4-2908-48B6-B2EB-9B734A0CA7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2024-11-06T13:05:13Z</dcterms:created>
  <dcterms:modified xsi:type="dcterms:W3CDTF">2024-11-06T13:09:38Z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